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151" i="1"/>
  <c r="F152" s="1"/>
  <c r="F10"/>
  <c r="F11"/>
  <c r="F12"/>
  <c r="F13"/>
  <c r="F14"/>
  <c r="F15"/>
  <c r="F16"/>
  <c r="F17"/>
  <c r="F18"/>
  <c r="F19"/>
  <c r="F20"/>
  <c r="F21"/>
  <c r="F22"/>
  <c r="F24"/>
  <c r="F25"/>
  <c r="F26"/>
  <c r="F27"/>
  <c r="F29"/>
  <c r="F31"/>
  <c r="F32"/>
  <c r="F33"/>
  <c r="F34"/>
  <c r="F35"/>
  <c r="F37"/>
  <c r="F38"/>
  <c r="F39"/>
  <c r="F40"/>
  <c r="F41"/>
  <c r="F42"/>
  <c r="F43"/>
  <c r="F46"/>
  <c r="F47"/>
  <c r="F48"/>
  <c r="F49"/>
  <c r="F50"/>
  <c r="F51"/>
  <c r="F52"/>
  <c r="F53"/>
  <c r="F54"/>
  <c r="F55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7"/>
  <c r="F78"/>
  <c r="F79"/>
  <c r="F80"/>
  <c r="F81"/>
  <c r="F82"/>
  <c r="F83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8"/>
  <c r="F119"/>
  <c r="F120"/>
  <c r="F121"/>
  <c r="F122"/>
  <c r="F123"/>
  <c r="F124"/>
  <c r="F125"/>
  <c r="F126"/>
  <c r="F127"/>
  <c r="F128"/>
  <c r="F129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9"/>
  <c r="F153" l="1"/>
  <c r="F154" l="1"/>
  <c r="F155" s="1"/>
</calcChain>
</file>

<file path=xl/sharedStrings.xml><?xml version="1.0" encoding="utf-8"?>
<sst xmlns="http://schemas.openxmlformats.org/spreadsheetml/2006/main" count="286" uniqueCount="160">
  <si>
    <t>Ð/Ñ</t>
  </si>
  <si>
    <t>²ßË³ï³ÝùÝ»ñÇ ³Ýí³ÝáõÙÁ</t>
  </si>
  <si>
    <t>ø³Ý³ÏÁ</t>
  </si>
  <si>
    <t>Միավորի արժեքը</t>
  </si>
  <si>
    <t>Ընդամենը</t>
  </si>
  <si>
    <t>1. ø³Ý¹Ù³Ý ³ßË³ï³ÝùÝ»ñ</t>
  </si>
  <si>
    <t>ö³Ûï» ¹éÝ»ñÇ ù³Ý¹áõÙ</t>
  </si>
  <si>
    <r>
      <t>Ù</t>
    </r>
    <r>
      <rPr>
        <vertAlign val="superscript"/>
        <sz val="10"/>
        <rFont val="Arial Armenian"/>
        <family val="2"/>
      </rPr>
      <t>2</t>
    </r>
  </si>
  <si>
    <t>ØÇçÝáñÙÝ»ñÇ ù³Ý¹áõÙ Ã»Ã¨ µ»ïáÝ» ë³É»ñÇó 10ëÙ Ñ³ëïáõÃÛ³Ùµ</t>
  </si>
  <si>
    <t>Ê»ó»ë³É» Ñ³ï³ÏÝ»ñÇ ù³Ý¹áõÙ</t>
  </si>
  <si>
    <t>´»ïáÝ» Ñ³ñÃ³ß»ñïÇ ù³Ý¹áõÙ  70ÙÙ Ñ³ëïáõÃÛ³Ùµ</t>
  </si>
  <si>
    <t xml:space="preserve">¶³ç» ëí³ÕÇ ù³Ý¹áõÙ å³ï»ñÇó </t>
  </si>
  <si>
    <t>Բետոնե թումբերի քանդում</t>
  </si>
  <si>
    <t>Ù3</t>
  </si>
  <si>
    <t>Ց/ավազե շաղախով սվաղի քանդում պատերից</t>
  </si>
  <si>
    <t>Կերամիկական սալիկների քանդում պատերից</t>
  </si>
  <si>
    <t>Միջնորմների քանդում բետոնե բլոկներից</t>
  </si>
  <si>
    <r>
      <t>Ù</t>
    </r>
    <r>
      <rPr>
        <vertAlign val="superscript"/>
        <sz val="10"/>
        <rFont val="Arial Armenian"/>
        <family val="2"/>
      </rPr>
      <t>3</t>
    </r>
  </si>
  <si>
    <t>Պատերից ջրէմուլսիոն ներկի մաքրում</t>
  </si>
  <si>
    <t>Առաստաղից ջրէմուլսիոն ներկի մաքրում</t>
  </si>
  <si>
    <t>ÞÇÝ³ÕµÇ Ù³ùñáõÙ ¨ ¹áõñë µ»ñáõÙ ßÇÝáõÃÛáõÝÇó</t>
  </si>
  <si>
    <t>ï</t>
  </si>
  <si>
    <t>ÞÇÝ³ÕµÇ Ó»éùáí µ³ñÓáõÙ ³/ÇÝùÝ³Ã³÷Ç íñ³</t>
  </si>
  <si>
    <t>ÞÇÝ³ÕµÇ ï»Õ³÷áËáõÙ 5ÏÙ Ñ»é³íáñáõÃÛ³Ý íñ³</t>
  </si>
  <si>
    <t>2.ՄÇçÝáñÙÝ»ñ</t>
  </si>
  <si>
    <t>ØÇçÝáñÙÝ»ñÇ ß³ñ µ»ïáÝ» µÉáÏÝ»ñÇó 400x200x100ÙÙ</t>
  </si>
  <si>
    <t>ՄÇçÝáñÙÝ»ñÇ և բարավորների  ³Ùñ³Ý³íáñáõÙ</t>
  </si>
  <si>
    <t>ØÇ³ÓáõÛÉ »ñÏ³Ãµ»ïáÝ» µ³ñ³íáñÝ»ñ B15 (M200) ¹³ëÇ µ»ïáÝÇó</t>
  </si>
  <si>
    <t>Մետաղապլաստե խուլ միջնորմների կառուցում 60մմ հաստ. Սպիտակ գույնի արտասահմանյան արտադրութ.</t>
  </si>
  <si>
    <t>մ2</t>
  </si>
  <si>
    <t>3. Ø»ï³Õ³åÉ³ëï» ¹éÝ»ñ</t>
  </si>
  <si>
    <t>Ø»ï³Õ³åÉ³ëï», ëåÇï³Ï գույնի 60մմ հաստ.,արտասահմանյան արտադրության  åñáýÇÉÝ»ñÇó Ý»ñùÇÝ µ³óíáÕ ¹éÝ»ñ</t>
  </si>
  <si>
    <t>4. Ð³ï³ÏÝ»ñ</t>
  </si>
  <si>
    <t>´»ïáÝ» Ñ³ñÃ³ß»ñï H=50ÙÙ B7,5 (M100) ¹³ëÇ µ»ïáÝÇó</t>
  </si>
  <si>
    <t>´»ïáÝ» Ñ³ñÃ³ß»ñï H=100ÙÙ B7,5 (M100) ¹³ëÇ µ»ïáÝÇó</t>
  </si>
  <si>
    <r>
      <t>Ù</t>
    </r>
    <r>
      <rPr>
        <vertAlign val="superscript"/>
        <sz val="10"/>
        <rFont val="Arial Armenian"/>
        <family val="2"/>
      </rPr>
      <t>3</t>
    </r>
    <r>
      <rPr>
        <sz val="10"/>
        <rFont val="Arial"/>
      </rPr>
      <t/>
    </r>
  </si>
  <si>
    <t>ò»Ù»Ýï³í³½» Ñ³ñÃ³ß»ñï H=30ÙÙ</t>
  </si>
  <si>
    <t>Ð³ï³ÏÝ»ñÇ »ñÏß»ñï ÑÇ¹ñáÙ»Ïáõë³óáõÙ ïáÉáí µÇïáõÙ» Ù³ÍÇÏÇ íñ³</t>
  </si>
  <si>
    <t>Ð³ï³ÏÝ»ñÇ »ñ»ëå³ïáõÙ Ë»ó»ë³ÉÇÏÝ»ñáí, ó»Ù»Ýï» ÑÇÙùáí ëáëÝÓ³ÝÛáõÃáí շրիշակների հետ միասին</t>
  </si>
  <si>
    <t>5. Ü»ñùÇÝ Ñ³ñ¹³ñÙ³Ý ³ßË³ï³ÝùÝ»ñ</t>
  </si>
  <si>
    <t>ä³ï»ñÇ ëí³Õ ó»Ù»Ýï³í³½» ß³Õ³Ëáí</t>
  </si>
  <si>
    <t>ä³ï»ñÇ »ñ»ëå³ïáõÙ Ñ³Ë×³ë³É»ñáí, ó»Ù»Ýï» ÑÇÙùáí ëáëÝÓ³ÝÛáõÃáí</t>
  </si>
  <si>
    <t>ä³ï»ñÇ  ëí³Õ ·³ç» ß³Õ³Ëáí µ³ñ»É³íí³Í որակի</t>
  </si>
  <si>
    <t>ä³ï»ñÇ ·³ç» ëí³ÕÇ í»ñ³Ýáñá·áõÙ</t>
  </si>
  <si>
    <t>²é³ëï³ÕÇ ·³ç» ëí³ÕÇ í»ñ³Ýáñá·áõÙ</t>
  </si>
  <si>
    <t>ä³ï»ñÇ »ñÏß»ñï Ý»ñÏáõÙ կիսա÷³ÛÉ É³ï»ùë³ÛÇÝ Ý»ñÏáí</t>
  </si>
  <si>
    <t>²é³ë³ïÕÇ »ñÏß»ñï Ý»ñÏáõÙ կիսա÷³ÛÉ É³ï»ùë³ÛÇÝ Ý»ñÏáí</t>
  </si>
  <si>
    <t>æñ³Ù³ï³Ï³ñ³ñáõÙ ¨ ÏáÛáõÕÇ</t>
  </si>
  <si>
    <t>1. ²å³ÙáÝï³ÅÙ³Ý ³ßË³ï³ÝùÝ»ñ</t>
  </si>
  <si>
    <t>ÎáÛáõÕáõ Ãáõç» ËáÕáí³ÏÝ»ñÇ ³å³ÙáÝï³ÅáõÙ ö100ÙÙ</t>
  </si>
  <si>
    <t>Ù</t>
  </si>
  <si>
    <t>ÜáõÛÝÁ, ö50ÙÙ</t>
  </si>
  <si>
    <t>äáÕå³ï» ËáÕáí³ÏÝ»ñÇ ³å³ÙáÝï³ÅáõÙ ÙÇÝã¨ ö63ÙÙ</t>
  </si>
  <si>
    <t>Ասիական զáõ·³ñ³Ý³ÏáÝù»ñÇ ³å³ÙáÝï³ÅáõÙ</t>
  </si>
  <si>
    <t>Ñ³ï</t>
  </si>
  <si>
    <t>Անցքերի բացում պատերում</t>
  </si>
  <si>
    <t xml:space="preserve">Լվացարանների ապամոնտաժում </t>
  </si>
  <si>
    <t>²Ýóù»ñÇ µ³óáõÙ ³é³ëï³ÕÝ»ñáõÙ 150x150x300ÙÙ</t>
  </si>
  <si>
    <t>ÞÇÝ³ÕµÇ Ù³ùñáõÙ,¹áõñë µ»ñáõÙ ß»ÝùÇó</t>
  </si>
  <si>
    <t>2. ØáÝï³ÅÙ³Ý ³ßË³ï³ÝùÝ»ñ</t>
  </si>
  <si>
    <t>²Ýóù»ñÇ ÷³ÏáõÙ ³é³ëï³ÕÝ»ñáõÙ</t>
  </si>
  <si>
    <t>²Ýóù»ñÇ ÷³ÏáõÙ պատերում</t>
  </si>
  <si>
    <t>ÎáÛáõÕáõ åáÉÇíÇÝÇÉùÉáñÇ¹» ËáÕáí³ÏÝ»ñÇ ï»Õ³¹ñáõÙ ö100ÙÙ</t>
  </si>
  <si>
    <t>äÉ³ëïÙ³ëë³Û» Ó¨³íáñ Ù³ë»ñÇ ï»Õ³¹ñáõÙ ö100ÙÙ</t>
  </si>
  <si>
    <t>Պոլիպրոպիլենային ËáÕáí³ÏÝ»ñÇ ï»Õ³¹ñáõÙ ö15ÙÙ Ó¨³íáñ Ù³ë»ñÇ ï»Õ³¹ñÙ³Ùµ ¨ ÷áñÓ³ñÏÙ³Ùµ</t>
  </si>
  <si>
    <t>ÜáõÛÝÁ, ö20ÙÙ</t>
  </si>
  <si>
    <t>Պոլիպրոպիլենային ËáÕáí³ÏÝ»ñÇ Ó¨³íáñ Ù³ë»ñ ö15ÙÙ</t>
  </si>
  <si>
    <t>Գնդային փական, ö20ÙÙ</t>
  </si>
  <si>
    <t>ÜáõÛÝÁ, ö15ÙÙ</t>
  </si>
  <si>
    <t>Ասիական թասերի ï»Õ³¹ñáõÙ տակառիկով,սիֆոնով</t>
  </si>
  <si>
    <t>Î»ñ³ÙÇÏ³Ï³Ý Éí³ó³ñ³ÝÇ ï»Õ³¹ñáõÙ ëÇýáÝáí և տումբայով</t>
  </si>
  <si>
    <t>æñÁÝ¹áõÝÇã Íáñ³ÏÝ»ñÇ ï»Õ³ÕñáõÙ ö15ÙÙ</t>
  </si>
  <si>
    <t>ÖÏáõÝ ËáÕáí³ÏÝ»ñÇ ï»Õ³դñáõÙ ö15ÙÙ, L=50ëÙ</t>
  </si>
  <si>
    <t>²ÉÛáõÙÇÝ» Ñáë³ÏÝ»ñÇ ï»Õ³¹ñáõÙ ö50ÙÙ</t>
  </si>
  <si>
    <r>
      <t>æñ³Ù³ï³Ï³ñ³ñÙ³Ý Ñ³Ù³Ï³ñ·Ç ÑÇ¹ñ³íÉÇÏ³Ï³Ý ÷áñÓ³ñÏáõÙ ö50</t>
    </r>
    <r>
      <rPr>
        <sz val="10"/>
        <rFont val="Symbol"/>
        <family val="1"/>
        <charset val="2"/>
      </rPr>
      <t>¸</t>
    </r>
    <r>
      <rPr>
        <sz val="10"/>
        <rFont val="Arial Armenian"/>
        <family val="2"/>
      </rPr>
      <t>ö70ÙÙ</t>
    </r>
  </si>
  <si>
    <t>ÎáÛáõÕáõ Ñ³Ù³Ï³ñ·Ç ÑÇ¹ñ³íÉÇÏ³Ï³Ý ÷áñÓ³ñÏáõÙ</t>
  </si>
  <si>
    <t>ú¹³÷áËáõÃÛáõÝ</t>
  </si>
  <si>
    <t xml:space="preserve">ú¹³÷áËáõÃÛ³Ý ցանցի ï»Õ³¹ñáõÙ </t>
  </si>
  <si>
    <t>ú¹³ï³ñ åոլիէթիլենային խողովակից Փ=100ÙÙ,</t>
  </si>
  <si>
    <t>մ</t>
  </si>
  <si>
    <t>Ձևավոր մասեր Փ=100ÙÙ</t>
  </si>
  <si>
    <t xml:space="preserve">Անցքերի բացում առաստաղներում </t>
  </si>
  <si>
    <t>Արտաքին ջրամատակարարում և կոյուղի</t>
  </si>
  <si>
    <t>´Ý³ÑáÕÇ ù³Ý¹áõÙ ¿ùëÏ³í³ïáñáí 4-րդ Ï³ñ·Ç ·ñáõÝïÝ»ñáõÙ, µ³ñÓ»Éáí ³/ÇÝùÝ³Ã³÷Ç íñ³</t>
  </si>
  <si>
    <t>´Ý³ÑáÕÇ ù³Ý¹áõÙ ¿ùëÏ³í³ïáñáí 4-րդ Ï³ñ·Ç ·ñáõÝïÝ»ñáõÙ, ÏáÕÉÇó</t>
  </si>
  <si>
    <t>´Ý³ÑáÕÇ ù³Ý¹áõÙ Ó»éùáí 4-րդ Ï³ñ·Ç ·ñáõÝïÝ»ñáõÙ, ÏáÕÉÇó</t>
  </si>
  <si>
    <t>Ասֆալտբետոնե շերտի քանդում</t>
  </si>
  <si>
    <t>Շինաղբի ձեռքով բարձում ա/ինքնաթափ</t>
  </si>
  <si>
    <t>տ</t>
  </si>
  <si>
    <t>´³ñÓ³Í ·ñáõÝïÝ»ñÇ ï»Õ³÷áËáõÙ 5ÏÙ</t>
  </si>
  <si>
    <t>²í³½» Ý³Ë³ß»ñï ËáÕáí³ÏÝ»ñÇ ï³Ï</t>
  </si>
  <si>
    <t>Êñ³ÙáõÕáõ ÉÇóù ³í³½áí (å³ßïå³ÝÇã ß»ñï)</t>
  </si>
  <si>
    <t>ÎáÕ³ÉÇóùÇ ÷³÷áõÏ ·ñáõÝïÇ Ñ»ïÉÇóù Ó»éùáí, ïá÷³ÝáõÙáí</t>
  </si>
  <si>
    <t>ÜáõÛÝÁ, µáõÉ¹á½»ñáí</t>
  </si>
  <si>
    <t>ÊÙ»Éáõ åáÉÇ¿ÃÇÉ»Ý» ËáÕáí³ÏÝ»ñÇ ï»Õ³¹ñáõÙ Ëñ³ÙáõÕáõÙ ö50x3ÙÙ (PN=1Øä³)</t>
  </si>
  <si>
    <t>ÊÙ»Éáõ åáÉÇ¿ÃÇÉ»Ý» ËáÕáí³ÏÝ»ñÇ ï»Õ³¹ñáõÙ Ëñ³ÙáõÕáõÙ ö32x2ÙÙ (PN=1Øä³)</t>
  </si>
  <si>
    <t>ÊÙ»Éáõ åáÉÇ¿ÃÇÉ»Ý» ËáÕáí³ÏÝ»ñÇ ï»Õ³¹ñáõÙ Ëñ³ÙáõÕáõÙ ö25x1,8ÙÙ (PN=1Øä³)</t>
  </si>
  <si>
    <t xml:space="preserve">Պոլիէթիլենային ձևավոր մասեր Փ50մմ </t>
  </si>
  <si>
    <t>հատ</t>
  </si>
  <si>
    <t>Պոլիէթիլենային ձևավոր մասեր եռաբաշխիչ 50*32*25</t>
  </si>
  <si>
    <t>Պոլիէթիլենային ձևավոր մասեր եռաբաշխիչ 25*25*25</t>
  </si>
  <si>
    <t>Պոլիէթիլենային ձևավոր մասեր անկյունակ  25մմ</t>
  </si>
  <si>
    <t>ØÇ³óáõÙ ·áñÍáÕ çñ³·ÍÇÝ</t>
  </si>
  <si>
    <t>ï»Õ</t>
  </si>
  <si>
    <t>Ð³Ù³Ï³ñ·Ç ÷áñÓ³ñÏáõÙ</t>
  </si>
  <si>
    <t>Ê×Ç  Ý³Ë³ß»ñï  ¹Çï³ÑáñÇ  ï³Ï  10 ëÙ  Ñ³ëï.</t>
  </si>
  <si>
    <t>100Ù2</t>
  </si>
  <si>
    <t>Կոյուղու պոլիվինիլքլորիդե խողովակների տեղադրում խրամուղում Փ160*3</t>
  </si>
  <si>
    <t>ö³Ï³ÝÝ»ñÇ ï»Õ³¹ñáõÙ ö50ÙÙ</t>
  </si>
  <si>
    <t>ÜáõÛÝÁ, ö25ÙÙ</t>
  </si>
  <si>
    <t>Ð³í³ùáíÇ »/µ ¹Çï³Ñáñ»ñ ö1000ÙÙ (5 Ñ³ï)</t>
  </si>
  <si>
    <t>1200x1200ÙÙ Ñ³í³ùáíÇ »/µ Í³ÍÏÇ ë³ÉÇ ï»Õ³¹ñáõÙ Ï³÷³ñÇãáí</t>
  </si>
  <si>
    <t>Հիմքի միաձույլ բետոնե սալ Բ15 դասի բետոնից</t>
  </si>
  <si>
    <t>մ3</t>
  </si>
  <si>
    <t>Բետոնե վաքերի կառուցում Բ15 դասի բետոնից</t>
  </si>
  <si>
    <t>Ամրանների տեղադրում</t>
  </si>
  <si>
    <t>կգ</t>
  </si>
  <si>
    <t>Ներդիր էլեմենտներ</t>
  </si>
  <si>
    <t>Կոյուղու համակարգի փորձարկում</t>
  </si>
  <si>
    <t>Ü³Ë³ß»ñï ¹Çï³ÑáñÇ ï³Ï B7,5 (M100) ¹³ëÇ µ»ïáÝÇó</t>
  </si>
  <si>
    <t>Կուտակման հորի կառուցում</t>
  </si>
  <si>
    <t xml:space="preserve">Ջրահեռացման կուտակման հոր </t>
  </si>
  <si>
    <t>Փոսորակի մշակում  III կարգի գրունտներում , կողալիցքով</t>
  </si>
  <si>
    <t>Փոսորակի մշակում  IV կարգի գրունտներում , կողալիցքով</t>
  </si>
  <si>
    <t>Փոսորակի ետլիցք, կողալիցքի մշակված գրունտներից` տոփանումով</t>
  </si>
  <si>
    <t>Ավելորդ գրունի փռում տեղում</t>
  </si>
  <si>
    <t>Նախապատրաստական շերտ B7,5 դասի բետոնով</t>
  </si>
  <si>
    <t>Միաձույլ  ե/բ B20 դասի բետոնով W4, F50 դասի</t>
  </si>
  <si>
    <t>Ամրան AI c դասի</t>
  </si>
  <si>
    <t>Ամրան A500c դասի</t>
  </si>
  <si>
    <t>Պատյան խողովակ DN300-200</t>
  </si>
  <si>
    <t>Փայտյա ծածկոց</t>
  </si>
  <si>
    <t>Âáõç» Í³Ýñ Ùïáó Ï³÷³ñÇãáí "T" ïÇåÇ (100Ï·)</t>
  </si>
  <si>
    <t>Թեքահարթակ</t>
  </si>
  <si>
    <t>Համաշինարարական աշխատանքներ</t>
  </si>
  <si>
    <t>¶ñáõÝïÇ ù³Ý¹áõÙ Ó»éùáí 4-ñ¹ Ï³ñ·Ç ·ñáõÝïÝ»ñáõÙ</t>
  </si>
  <si>
    <t>Բազալտե աստիճանների քանդում</t>
  </si>
  <si>
    <t>Ավելացած գրունտի և շինաղբի ձփռով բարձում ա/ինքնաթափ</t>
  </si>
  <si>
    <t>Ավելացած գրունտի և շինաղբի տեղափոխում 5 կմ հեռ վրա</t>
  </si>
  <si>
    <t>Ê×» Ý³Ë³å³ïñ³ëï³Ï³Ý ß»ñïÇ Ï³éáõóáõÙ ÑÇÙù»ñÇ ï³Ï 5սմ հաստ.</t>
  </si>
  <si>
    <t>Խամքարեբետոնե հիմքերի կառուցում թեքահարթակի տակ Բ7,5 դասի բետոնից</t>
  </si>
  <si>
    <t>Թեքահարթակի միաձույլ սալի  կառուցում Բ15 դասի բետոնից</t>
  </si>
  <si>
    <t>²Ùñ³ÝÝ»ñÇ ï»Õ³¹ñáõÙ D8 A500c ¹³ëÇ</t>
  </si>
  <si>
    <t>Հարթակների երեսապատում բազալտե սալիկներով 30մմ հաստ.</t>
  </si>
  <si>
    <t>Բազալտե գլխադիրների տեղադրում 50մմ հաստ.</t>
  </si>
  <si>
    <t>Մետաղական ճաղաշարի պատրաստում և մոնտաժ պողպատե ուղղանկյուն խողովակներից K=2,5</t>
  </si>
  <si>
    <t>Պողպատե ուղղանկյուն խողովակներ 50*20*2մմ</t>
  </si>
  <si>
    <t>Պողպատե քառակուսի խողովակ   20*20*2</t>
  </si>
  <si>
    <t>Պողպատե քառակուսի խողովակ   40*40*2</t>
  </si>
  <si>
    <t>Պողպատե  խողովակ  Փ40մմ</t>
  </si>
  <si>
    <t>Մետաղական դետալներ</t>
  </si>
  <si>
    <t>Մետաղական կոնստրուկցիայի ներկապատում յուղաներկով երկու շերտ</t>
  </si>
  <si>
    <t>Ù2</t>
  </si>
  <si>
    <t xml:space="preserve">ÀÝ¹³Ù»ÝÁ </t>
  </si>
  <si>
    <t>ՆԱԽԱՀԱՇԻՎ</t>
  </si>
  <si>
    <t>â³÷Ç ÙÇ³íáñÁ</t>
  </si>
  <si>
    <t>Þ³ÑáõÛÃ   11 %</t>
  </si>
  <si>
    <t>ԱԱՀ    20%</t>
  </si>
  <si>
    <t>հազ. դրամ</t>
  </si>
  <si>
    <t xml:space="preserve"> Կարճաղբյուրի  միջնակարգ  դպրոցի վերանորոգման աշխատանքների</t>
  </si>
</sst>
</file>

<file path=xl/styles.xml><?xml version="1.0" encoding="utf-8"?>
<styleSheet xmlns="http://schemas.openxmlformats.org/spreadsheetml/2006/main">
  <numFmts count="3">
    <numFmt numFmtId="43" formatCode="_-* #,##0.00\ _դ_ր_._-;\-* #,##0.00\ _դ_ր_._-;_-* &quot;-&quot;??\ _դ_ր_._-;_-@_-"/>
    <numFmt numFmtId="164" formatCode="0.000"/>
    <numFmt numFmtId="165" formatCode="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 Armenian"/>
      <family val="2"/>
    </font>
    <font>
      <sz val="8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vertAlign val="superscript"/>
      <sz val="10"/>
      <name val="Arial Armenian"/>
      <family val="2"/>
    </font>
    <font>
      <sz val="10"/>
      <name val="Arial"/>
    </font>
    <font>
      <sz val="10"/>
      <name val="Symbol"/>
      <family val="1"/>
      <charset val="2"/>
    </font>
    <font>
      <sz val="10"/>
      <name val="Arial"/>
      <family val="2"/>
      <charset val="204"/>
    </font>
    <font>
      <i/>
      <sz val="9"/>
      <name val="Arial Armenian"/>
      <family val="2"/>
    </font>
    <font>
      <sz val="10"/>
      <name val="Arial"/>
      <family val="2"/>
    </font>
    <font>
      <sz val="10"/>
      <name val="Arial LatArm"/>
      <family val="2"/>
    </font>
    <font>
      <b/>
      <i/>
      <sz val="10"/>
      <name val="Arial Armenian"/>
      <family val="2"/>
    </font>
    <font>
      <b/>
      <sz val="11"/>
      <color theme="1"/>
      <name val="Calibri"/>
      <family val="2"/>
      <scheme val="minor"/>
    </font>
    <font>
      <b/>
      <sz val="12"/>
      <name val="Arial Armenian"/>
      <family val="2"/>
    </font>
    <font>
      <b/>
      <i/>
      <sz val="11"/>
      <name val="Arial Armenian"/>
      <family val="2"/>
    </font>
    <font>
      <b/>
      <sz val="9"/>
      <name val="Arial Armenian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11" fillId="0" borderId="0"/>
  </cellStyleXfs>
  <cellXfs count="65">
    <xf numFmtId="0" fontId="0" fillId="0" borderId="0" xfId="0"/>
    <xf numFmtId="0" fontId="4" fillId="0" borderId="1" xfId="0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12" fillId="0" borderId="1" xfId="3" applyFont="1" applyFill="1" applyBorder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2" fillId="0" borderId="0" xfId="0" applyFont="1" applyFill="1" applyAlignment="1">
      <alignment horizontal="center" vertical="top"/>
    </xf>
    <xf numFmtId="164" fontId="4" fillId="0" borderId="1" xfId="0" applyNumberFormat="1" applyFont="1" applyFill="1" applyBorder="1" applyAlignment="1">
      <alignment horizontal="right" vertical="top" wrapText="1"/>
    </xf>
    <xf numFmtId="0" fontId="10" fillId="0" borderId="1" xfId="2" applyFont="1" applyFill="1" applyBorder="1" applyAlignment="1">
      <alignment horizontal="center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horizontal="center" vertical="top" wrapText="1"/>
    </xf>
    <xf numFmtId="165" fontId="4" fillId="0" borderId="1" xfId="1" applyNumberFormat="1" applyFont="1" applyFill="1" applyBorder="1" applyAlignment="1">
      <alignment horizontal="center" vertical="top" wrapText="1"/>
    </xf>
    <xf numFmtId="0" fontId="12" fillId="0" borderId="1" xfId="3" applyFont="1" applyFill="1" applyBorder="1" applyAlignment="1" applyProtection="1">
      <alignment horizontal="left" vertical="top" wrapText="1"/>
      <protection locked="0"/>
    </xf>
    <xf numFmtId="165" fontId="4" fillId="0" borderId="1" xfId="2" applyNumberFormat="1" applyFont="1" applyFill="1" applyBorder="1" applyAlignment="1">
      <alignment horizontal="center" vertical="top" wrapText="1"/>
    </xf>
    <xf numFmtId="2" fontId="4" fillId="0" borderId="1" xfId="2" applyNumberFormat="1" applyFont="1" applyFill="1" applyBorder="1" applyAlignment="1">
      <alignment horizontal="center" vertical="top" wrapText="1"/>
    </xf>
    <xf numFmtId="164" fontId="4" fillId="0" borderId="1" xfId="2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NumberFormat="1" applyFont="1" applyAlignment="1">
      <alignment vertical="top"/>
    </xf>
    <xf numFmtId="2" fontId="5" fillId="0" borderId="1" xfId="0" applyNumberFormat="1" applyFont="1" applyFill="1" applyBorder="1" applyAlignment="1">
      <alignment vertical="top" wrapText="1"/>
    </xf>
    <xf numFmtId="2" fontId="5" fillId="0" borderId="4" xfId="0" applyNumberFormat="1" applyFont="1" applyFill="1" applyBorder="1" applyAlignment="1">
      <alignment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 wrapText="1"/>
    </xf>
    <xf numFmtId="2" fontId="10" fillId="0" borderId="1" xfId="2" applyNumberFormat="1" applyFont="1" applyFill="1" applyBorder="1" applyAlignment="1">
      <alignment horizontal="center" vertical="top" wrapText="1"/>
    </xf>
    <xf numFmtId="2" fontId="5" fillId="0" borderId="1" xfId="2" applyNumberFormat="1" applyFont="1" applyFill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 applyFill="1" applyAlignment="1">
      <alignment horizontal="center" vertical="top"/>
    </xf>
    <xf numFmtId="0" fontId="13" fillId="0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2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2"/>
    <cellStyle name="Normal 6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8"/>
  <sheetViews>
    <sheetView tabSelected="1" workbookViewId="0">
      <selection activeCell="I7" sqref="I7"/>
    </sheetView>
  </sheetViews>
  <sheetFormatPr defaultRowHeight="15"/>
  <cols>
    <col min="1" max="1" width="4.85546875" customWidth="1"/>
    <col min="2" max="2" width="55.140625" customWidth="1"/>
    <col min="3" max="3" width="10.28515625" customWidth="1"/>
    <col min="5" max="5" width="10.5703125" bestFit="1" customWidth="1"/>
    <col min="6" max="6" width="11" customWidth="1"/>
  </cols>
  <sheetData>
    <row r="1" spans="1:6">
      <c r="A1" s="58" t="s">
        <v>154</v>
      </c>
      <c r="B1" s="58"/>
      <c r="C1" s="58"/>
      <c r="D1" s="58"/>
      <c r="E1" s="58"/>
      <c r="F1" s="58"/>
    </row>
    <row r="2" spans="1:6">
      <c r="A2" s="12"/>
      <c r="B2" s="12"/>
      <c r="C2" s="12"/>
      <c r="D2" s="12"/>
      <c r="E2" s="12"/>
      <c r="F2" s="12"/>
    </row>
    <row r="3" spans="1:6" ht="25.5" customHeight="1">
      <c r="A3" s="59" t="s">
        <v>159</v>
      </c>
      <c r="B3" s="59"/>
      <c r="C3" s="59"/>
      <c r="D3" s="59"/>
      <c r="E3" s="59"/>
      <c r="F3" s="59"/>
    </row>
    <row r="4" spans="1:6">
      <c r="A4" s="56"/>
      <c r="B4" s="56"/>
      <c r="C4" s="56"/>
      <c r="D4" s="56"/>
      <c r="E4" s="56"/>
      <c r="F4" s="56"/>
    </row>
    <row r="5" spans="1:6">
      <c r="A5" s="13"/>
      <c r="B5" s="13"/>
      <c r="C5" s="13"/>
      <c r="D5" s="13"/>
      <c r="E5" s="57" t="s">
        <v>158</v>
      </c>
      <c r="F5" s="57"/>
    </row>
    <row r="6" spans="1:6" ht="41.25" customHeight="1">
      <c r="A6" s="47" t="s">
        <v>0</v>
      </c>
      <c r="B6" s="47" t="s">
        <v>1</v>
      </c>
      <c r="C6" s="63" t="s">
        <v>155</v>
      </c>
      <c r="D6" s="64" t="s">
        <v>2</v>
      </c>
      <c r="E6" s="48" t="s">
        <v>3</v>
      </c>
      <c r="F6" s="48" t="s">
        <v>4</v>
      </c>
    </row>
    <row r="7" spans="1:6">
      <c r="A7" s="1">
        <v>1</v>
      </c>
      <c r="B7" s="1">
        <v>2</v>
      </c>
      <c r="C7" s="1">
        <v>3</v>
      </c>
      <c r="D7" s="2">
        <v>4</v>
      </c>
      <c r="E7" s="2">
        <v>5</v>
      </c>
      <c r="F7" s="2">
        <v>6</v>
      </c>
    </row>
    <row r="8" spans="1:6">
      <c r="A8" s="1"/>
      <c r="B8" s="54" t="s">
        <v>5</v>
      </c>
      <c r="C8" s="54"/>
      <c r="D8" s="54"/>
      <c r="E8" s="2"/>
      <c r="F8" s="2"/>
    </row>
    <row r="9" spans="1:6">
      <c r="A9" s="1">
        <v>1</v>
      </c>
      <c r="B9" s="3" t="s">
        <v>6</v>
      </c>
      <c r="C9" s="1" t="s">
        <v>7</v>
      </c>
      <c r="D9" s="19">
        <v>1.1325000000000001</v>
      </c>
      <c r="E9" s="36">
        <v>1.5329057100000001</v>
      </c>
      <c r="F9" s="19">
        <f t="shared" ref="F9:F22" si="0">D9*E9</f>
        <v>1.7360157165750001</v>
      </c>
    </row>
    <row r="10" spans="1:6" ht="25.5">
      <c r="A10" s="1">
        <v>2</v>
      </c>
      <c r="B10" s="3" t="s">
        <v>8</v>
      </c>
      <c r="C10" s="1" t="s">
        <v>7</v>
      </c>
      <c r="D10" s="2">
        <v>3.54</v>
      </c>
      <c r="E10" s="36">
        <v>1.0694691000000001</v>
      </c>
      <c r="F10" s="19">
        <f t="shared" si="0"/>
        <v>3.7859206140000001</v>
      </c>
    </row>
    <row r="11" spans="1:6">
      <c r="A11" s="1">
        <v>3</v>
      </c>
      <c r="B11" s="3" t="s">
        <v>9</v>
      </c>
      <c r="C11" s="1" t="s">
        <v>7</v>
      </c>
      <c r="D11" s="36">
        <v>39.075000000000003</v>
      </c>
      <c r="E11" s="36">
        <v>0.55850053</v>
      </c>
      <c r="F11" s="19">
        <f t="shared" si="0"/>
        <v>21.823408209750003</v>
      </c>
    </row>
    <row r="12" spans="1:6">
      <c r="A12" s="1">
        <v>4</v>
      </c>
      <c r="B12" s="3" t="s">
        <v>10</v>
      </c>
      <c r="C12" s="1" t="s">
        <v>7</v>
      </c>
      <c r="D12" s="2">
        <v>39</v>
      </c>
      <c r="E12" s="36">
        <v>1.1407670399999998</v>
      </c>
      <c r="F12" s="19">
        <f t="shared" si="0"/>
        <v>44.489914559999995</v>
      </c>
    </row>
    <row r="13" spans="1:6">
      <c r="A13" s="1">
        <v>5</v>
      </c>
      <c r="B13" s="3" t="s">
        <v>11</v>
      </c>
      <c r="C13" s="1" t="s">
        <v>7</v>
      </c>
      <c r="D13" s="36">
        <v>60.974999999999994</v>
      </c>
      <c r="E13" s="36">
        <v>1.2358309600000001</v>
      </c>
      <c r="F13" s="19">
        <f t="shared" si="0"/>
        <v>75.354792786000004</v>
      </c>
    </row>
    <row r="14" spans="1:6">
      <c r="A14" s="1">
        <v>6</v>
      </c>
      <c r="B14" s="3" t="s">
        <v>12</v>
      </c>
      <c r="C14" s="1" t="s">
        <v>13</v>
      </c>
      <c r="D14" s="36">
        <v>1.7324999999999999</v>
      </c>
      <c r="E14" s="36">
        <v>52.724826629999995</v>
      </c>
      <c r="F14" s="19">
        <f t="shared" si="0"/>
        <v>91.345762136474988</v>
      </c>
    </row>
    <row r="15" spans="1:6">
      <c r="A15" s="1">
        <v>7</v>
      </c>
      <c r="B15" s="3" t="s">
        <v>14</v>
      </c>
      <c r="C15" s="1" t="s">
        <v>7</v>
      </c>
      <c r="D15" s="36">
        <v>9.8249999999999993</v>
      </c>
      <c r="E15" s="36">
        <v>1.2358309600000001</v>
      </c>
      <c r="F15" s="19">
        <f t="shared" si="0"/>
        <v>12.142039182000001</v>
      </c>
    </row>
    <row r="16" spans="1:6">
      <c r="A16" s="1">
        <v>8</v>
      </c>
      <c r="B16" s="3" t="s">
        <v>15</v>
      </c>
      <c r="C16" s="1" t="s">
        <v>7</v>
      </c>
      <c r="D16" s="36">
        <v>9.8249999999999993</v>
      </c>
      <c r="E16" s="36">
        <v>0.78427734000000004</v>
      </c>
      <c r="F16" s="19">
        <f t="shared" si="0"/>
        <v>7.7055248655000002</v>
      </c>
    </row>
    <row r="17" spans="1:6">
      <c r="A17" s="1">
        <v>9</v>
      </c>
      <c r="B17" s="3" t="s">
        <v>16</v>
      </c>
      <c r="C17" s="1" t="s">
        <v>17</v>
      </c>
      <c r="D17" s="36">
        <v>0.52499999999999991</v>
      </c>
      <c r="E17" s="36">
        <v>10.017360569999999</v>
      </c>
      <c r="F17" s="19">
        <f t="shared" si="0"/>
        <v>5.2591142992499984</v>
      </c>
    </row>
    <row r="18" spans="1:6">
      <c r="A18" s="1">
        <v>10</v>
      </c>
      <c r="B18" s="3" t="s">
        <v>18</v>
      </c>
      <c r="C18" s="1" t="s">
        <v>7</v>
      </c>
      <c r="D18" s="2">
        <v>73.5</v>
      </c>
      <c r="E18" s="36">
        <v>0.10694690999999999</v>
      </c>
      <c r="F18" s="19">
        <f t="shared" si="0"/>
        <v>7.8605978849999998</v>
      </c>
    </row>
    <row r="19" spans="1:6">
      <c r="A19" s="1">
        <v>11</v>
      </c>
      <c r="B19" s="3" t="s">
        <v>19</v>
      </c>
      <c r="C19" s="1" t="s">
        <v>7</v>
      </c>
      <c r="D19" s="2">
        <v>36.150000000000006</v>
      </c>
      <c r="E19" s="36">
        <v>0.10694690999999999</v>
      </c>
      <c r="F19" s="19">
        <f t="shared" si="0"/>
        <v>3.8661307965000002</v>
      </c>
    </row>
    <row r="20" spans="1:6">
      <c r="A20" s="1">
        <v>12</v>
      </c>
      <c r="B20" s="3" t="s">
        <v>20</v>
      </c>
      <c r="C20" s="1" t="s">
        <v>21</v>
      </c>
      <c r="D20" s="2">
        <v>14.100000000000001</v>
      </c>
      <c r="E20" s="36">
        <v>2.1151722199999998</v>
      </c>
      <c r="F20" s="19">
        <f t="shared" si="0"/>
        <v>29.823928301999999</v>
      </c>
    </row>
    <row r="21" spans="1:6">
      <c r="A21" s="1">
        <v>13</v>
      </c>
      <c r="B21" s="3" t="s">
        <v>22</v>
      </c>
      <c r="C21" s="1" t="s">
        <v>21</v>
      </c>
      <c r="D21" s="2">
        <v>14.100000000000001</v>
      </c>
      <c r="E21" s="36">
        <v>0.93875621000000009</v>
      </c>
      <c r="F21" s="19">
        <f t="shared" si="0"/>
        <v>13.236462561000003</v>
      </c>
    </row>
    <row r="22" spans="1:6">
      <c r="A22" s="1">
        <v>14</v>
      </c>
      <c r="B22" s="3" t="s">
        <v>23</v>
      </c>
      <c r="C22" s="1" t="s">
        <v>21</v>
      </c>
      <c r="D22" s="2">
        <v>14.100000000000001</v>
      </c>
      <c r="E22" s="36">
        <v>0.91499023000000002</v>
      </c>
      <c r="F22" s="19">
        <f t="shared" si="0"/>
        <v>12.901362243000001</v>
      </c>
    </row>
    <row r="23" spans="1:6">
      <c r="A23" s="1"/>
      <c r="B23" s="52" t="s">
        <v>24</v>
      </c>
      <c r="C23" s="53"/>
      <c r="D23" s="4"/>
      <c r="E23" s="34"/>
      <c r="F23" s="14"/>
    </row>
    <row r="24" spans="1:6">
      <c r="A24" s="1">
        <v>1</v>
      </c>
      <c r="B24" s="3" t="s">
        <v>25</v>
      </c>
      <c r="C24" s="1" t="s">
        <v>7</v>
      </c>
      <c r="D24" s="36">
        <v>13.035</v>
      </c>
      <c r="E24" s="36">
        <v>3.7669078300000001</v>
      </c>
      <c r="F24" s="19">
        <f>D24*E24</f>
        <v>49.101643564050001</v>
      </c>
    </row>
    <row r="25" spans="1:6">
      <c r="A25" s="1">
        <v>2</v>
      </c>
      <c r="B25" s="3" t="s">
        <v>26</v>
      </c>
      <c r="C25" s="1" t="s">
        <v>21</v>
      </c>
      <c r="D25" s="36">
        <v>4.65E-2</v>
      </c>
      <c r="E25" s="36">
        <v>561.48316048999993</v>
      </c>
      <c r="F25" s="19">
        <f>D25*E25</f>
        <v>26.108966962784997</v>
      </c>
    </row>
    <row r="26" spans="1:6" ht="28.5" customHeight="1">
      <c r="A26" s="1">
        <v>3</v>
      </c>
      <c r="B26" s="3" t="s">
        <v>27</v>
      </c>
      <c r="C26" s="1" t="s">
        <v>17</v>
      </c>
      <c r="D26" s="36">
        <v>7.2000000000000008E-2</v>
      </c>
      <c r="E26" s="36">
        <v>79.687330939999995</v>
      </c>
      <c r="F26" s="19">
        <f>D26*E26</f>
        <v>5.7374878276800008</v>
      </c>
    </row>
    <row r="27" spans="1:6" ht="30" customHeight="1">
      <c r="A27" s="1">
        <v>4</v>
      </c>
      <c r="B27" s="3" t="s">
        <v>28</v>
      </c>
      <c r="C27" s="1" t="s">
        <v>29</v>
      </c>
      <c r="D27" s="2">
        <v>14.46</v>
      </c>
      <c r="E27" s="36">
        <v>25.108757869999998</v>
      </c>
      <c r="F27" s="19">
        <f>D27*E27</f>
        <v>363.07263880019997</v>
      </c>
    </row>
    <row r="28" spans="1:6" ht="19.5" customHeight="1">
      <c r="A28" s="1"/>
      <c r="B28" s="54" t="s">
        <v>30</v>
      </c>
      <c r="C28" s="54"/>
      <c r="D28" s="5"/>
      <c r="E28" s="34"/>
      <c r="F28" s="14"/>
    </row>
    <row r="29" spans="1:6" ht="38.25">
      <c r="A29" s="1">
        <v>1</v>
      </c>
      <c r="B29" s="3" t="s">
        <v>31</v>
      </c>
      <c r="C29" s="1" t="s">
        <v>7</v>
      </c>
      <c r="D29" s="2">
        <v>10.290000000000001</v>
      </c>
      <c r="E29" s="36">
        <v>42.86194493</v>
      </c>
      <c r="F29" s="19">
        <f>D29*E29</f>
        <v>441.04941332970003</v>
      </c>
    </row>
    <row r="30" spans="1:6">
      <c r="A30" s="1"/>
      <c r="B30" s="52" t="s">
        <v>32</v>
      </c>
      <c r="C30" s="53"/>
      <c r="D30" s="4"/>
      <c r="E30" s="34"/>
      <c r="F30" s="14"/>
    </row>
    <row r="31" spans="1:6">
      <c r="A31" s="1">
        <v>1</v>
      </c>
      <c r="B31" s="3" t="s">
        <v>33</v>
      </c>
      <c r="C31" s="1" t="s">
        <v>7</v>
      </c>
      <c r="D31" s="2">
        <v>40.049999999999997</v>
      </c>
      <c r="E31" s="36">
        <v>2.1508211900000003</v>
      </c>
      <c r="F31" s="19">
        <f>D31*E31</f>
        <v>86.140388659500005</v>
      </c>
    </row>
    <row r="32" spans="1:6">
      <c r="A32" s="1">
        <v>2</v>
      </c>
      <c r="B32" s="3" t="s">
        <v>34</v>
      </c>
      <c r="C32" s="1" t="s">
        <v>35</v>
      </c>
      <c r="D32" s="36">
        <v>0.74249999999999994</v>
      </c>
      <c r="E32" s="36">
        <v>36.920449929999997</v>
      </c>
      <c r="F32" s="19">
        <f>D32*E32</f>
        <v>27.413434073024995</v>
      </c>
    </row>
    <row r="33" spans="1:6">
      <c r="A33" s="1">
        <v>3</v>
      </c>
      <c r="B33" s="3" t="s">
        <v>36</v>
      </c>
      <c r="C33" s="1" t="s">
        <v>7</v>
      </c>
      <c r="D33" s="2">
        <v>40.049999999999997</v>
      </c>
      <c r="E33" s="36">
        <v>1.40219282</v>
      </c>
      <c r="F33" s="19">
        <f>D33*E33</f>
        <v>56.157822440999993</v>
      </c>
    </row>
    <row r="34" spans="1:6" ht="25.5">
      <c r="A34" s="1">
        <v>4</v>
      </c>
      <c r="B34" s="3" t="s">
        <v>37</v>
      </c>
      <c r="C34" s="1" t="s">
        <v>7</v>
      </c>
      <c r="D34" s="2">
        <v>40.049999999999997</v>
      </c>
      <c r="E34" s="36">
        <v>3.7431418499999998</v>
      </c>
      <c r="F34" s="19">
        <f>D34*E34</f>
        <v>149.91283109249997</v>
      </c>
    </row>
    <row r="35" spans="1:6" ht="27.75" customHeight="1">
      <c r="A35" s="1">
        <v>5</v>
      </c>
      <c r="B35" s="3" t="s">
        <v>38</v>
      </c>
      <c r="C35" s="1" t="s">
        <v>7</v>
      </c>
      <c r="D35" s="2">
        <v>40.049999999999997</v>
      </c>
      <c r="E35" s="36">
        <v>8.0566672199999996</v>
      </c>
      <c r="F35" s="19">
        <f>D35*E35</f>
        <v>322.66952216099997</v>
      </c>
    </row>
    <row r="36" spans="1:6">
      <c r="A36" s="1"/>
      <c r="B36" s="52" t="s">
        <v>39</v>
      </c>
      <c r="C36" s="53"/>
      <c r="D36" s="6"/>
      <c r="E36" s="35"/>
      <c r="F36" s="14"/>
    </row>
    <row r="37" spans="1:6">
      <c r="A37" s="1">
        <v>1</v>
      </c>
      <c r="B37" s="3" t="s">
        <v>40</v>
      </c>
      <c r="C37" s="1" t="s">
        <v>7</v>
      </c>
      <c r="D37" s="2">
        <v>86.1</v>
      </c>
      <c r="E37" s="36">
        <v>2.0795232499999998</v>
      </c>
      <c r="F37" s="19">
        <f t="shared" ref="F37:F43" si="1">D37*E37</f>
        <v>179.04695182499998</v>
      </c>
    </row>
    <row r="38" spans="1:6" ht="25.5">
      <c r="A38" s="1">
        <v>2</v>
      </c>
      <c r="B38" s="3" t="s">
        <v>41</v>
      </c>
      <c r="C38" s="1" t="s">
        <v>7</v>
      </c>
      <c r="D38" s="2">
        <v>86.1</v>
      </c>
      <c r="E38" s="36">
        <v>9.2924981800000008</v>
      </c>
      <c r="F38" s="19">
        <f t="shared" si="1"/>
        <v>800.08409329799997</v>
      </c>
    </row>
    <row r="39" spans="1:6">
      <c r="A39" s="1">
        <v>3</v>
      </c>
      <c r="B39" s="3" t="s">
        <v>42</v>
      </c>
      <c r="C39" s="1" t="s">
        <v>7</v>
      </c>
      <c r="D39" s="2">
        <v>10.350000000000001</v>
      </c>
      <c r="E39" s="36">
        <v>2.5429598600000003</v>
      </c>
      <c r="F39" s="19">
        <f t="shared" si="1"/>
        <v>26.319634551000007</v>
      </c>
    </row>
    <row r="40" spans="1:6">
      <c r="A40" s="1">
        <v>4</v>
      </c>
      <c r="B40" s="3" t="s">
        <v>43</v>
      </c>
      <c r="C40" s="1" t="s">
        <v>7</v>
      </c>
      <c r="D40" s="2">
        <v>8.3999999999999986</v>
      </c>
      <c r="E40" s="36">
        <v>2.8875665700000002</v>
      </c>
      <c r="F40" s="19">
        <f t="shared" si="1"/>
        <v>24.255559187999996</v>
      </c>
    </row>
    <row r="41" spans="1:6">
      <c r="A41" s="1">
        <v>5</v>
      </c>
      <c r="B41" s="3" t="s">
        <v>44</v>
      </c>
      <c r="C41" s="1" t="s">
        <v>7</v>
      </c>
      <c r="D41" s="2">
        <v>3.5999999999999996</v>
      </c>
      <c r="E41" s="36">
        <v>3.33912019</v>
      </c>
      <c r="F41" s="19">
        <f t="shared" si="1"/>
        <v>12.020832683999998</v>
      </c>
    </row>
    <row r="42" spans="1:6">
      <c r="A42" s="1">
        <v>6</v>
      </c>
      <c r="B42" s="3" t="s">
        <v>45</v>
      </c>
      <c r="C42" s="1" t="s">
        <v>7</v>
      </c>
      <c r="D42" s="36">
        <v>89.324999999999989</v>
      </c>
      <c r="E42" s="36">
        <v>1.6042036500000001</v>
      </c>
      <c r="F42" s="19">
        <f t="shared" si="1"/>
        <v>143.29549103624998</v>
      </c>
    </row>
    <row r="43" spans="1:6" ht="17.25" customHeight="1">
      <c r="A43" s="1">
        <v>7</v>
      </c>
      <c r="B43" s="3" t="s">
        <v>46</v>
      </c>
      <c r="C43" s="1" t="s">
        <v>7</v>
      </c>
      <c r="D43" s="2">
        <v>39.75</v>
      </c>
      <c r="E43" s="36">
        <v>1.77056551</v>
      </c>
      <c r="F43" s="19">
        <f t="shared" si="1"/>
        <v>70.379979022499995</v>
      </c>
    </row>
    <row r="44" spans="1:6">
      <c r="A44" s="1"/>
      <c r="B44" s="60" t="s">
        <v>47</v>
      </c>
      <c r="C44" s="1"/>
      <c r="D44" s="2"/>
      <c r="E44" s="36"/>
      <c r="F44" s="14"/>
    </row>
    <row r="45" spans="1:6">
      <c r="A45" s="1"/>
      <c r="B45" s="54" t="s">
        <v>48</v>
      </c>
      <c r="C45" s="54"/>
      <c r="D45" s="54"/>
      <c r="E45" s="37"/>
      <c r="F45" s="14"/>
    </row>
    <row r="46" spans="1:6">
      <c r="A46" s="1">
        <v>1</v>
      </c>
      <c r="B46" s="3" t="s">
        <v>49</v>
      </c>
      <c r="C46" s="1" t="s">
        <v>50</v>
      </c>
      <c r="D46" s="2">
        <v>39</v>
      </c>
      <c r="E46" s="36">
        <v>1.11700106</v>
      </c>
      <c r="F46" s="19">
        <f t="shared" ref="F46:F55" si="2">D46*E46</f>
        <v>43.563041339999998</v>
      </c>
    </row>
    <row r="47" spans="1:6">
      <c r="A47" s="1">
        <v>2</v>
      </c>
      <c r="B47" s="3" t="s">
        <v>51</v>
      </c>
      <c r="C47" s="1" t="s">
        <v>50</v>
      </c>
      <c r="D47" s="2">
        <v>7</v>
      </c>
      <c r="E47" s="36">
        <v>1.11700106</v>
      </c>
      <c r="F47" s="19">
        <f t="shared" si="2"/>
        <v>7.8190074200000002</v>
      </c>
    </row>
    <row r="48" spans="1:6">
      <c r="A48" s="1">
        <v>3</v>
      </c>
      <c r="B48" s="3" t="s">
        <v>52</v>
      </c>
      <c r="C48" s="1" t="s">
        <v>50</v>
      </c>
      <c r="D48" s="2">
        <v>5</v>
      </c>
      <c r="E48" s="36">
        <v>0.43967063000000001</v>
      </c>
      <c r="F48" s="19">
        <f t="shared" si="2"/>
        <v>2.19835315</v>
      </c>
    </row>
    <row r="49" spans="1:6">
      <c r="A49" s="1">
        <v>4</v>
      </c>
      <c r="B49" s="3" t="s">
        <v>53</v>
      </c>
      <c r="C49" s="1" t="s">
        <v>54</v>
      </c>
      <c r="D49" s="2">
        <v>5</v>
      </c>
      <c r="E49" s="36">
        <v>0.79616033000000008</v>
      </c>
      <c r="F49" s="19">
        <f t="shared" si="2"/>
        <v>3.9808016500000005</v>
      </c>
    </row>
    <row r="50" spans="1:6">
      <c r="A50" s="1">
        <v>5</v>
      </c>
      <c r="B50" s="3" t="s">
        <v>55</v>
      </c>
      <c r="C50" s="1" t="s">
        <v>54</v>
      </c>
      <c r="D50" s="2">
        <v>11</v>
      </c>
      <c r="E50" s="36">
        <v>3.2440562699999997</v>
      </c>
      <c r="F50" s="19">
        <f t="shared" si="2"/>
        <v>35.684618969999995</v>
      </c>
    </row>
    <row r="51" spans="1:6">
      <c r="A51" s="1">
        <v>6</v>
      </c>
      <c r="B51" s="3" t="s">
        <v>56</v>
      </c>
      <c r="C51" s="1" t="s">
        <v>54</v>
      </c>
      <c r="D51" s="2">
        <v>3</v>
      </c>
      <c r="E51" s="36">
        <v>1.1764160100000001</v>
      </c>
      <c r="F51" s="19">
        <f t="shared" si="2"/>
        <v>3.5292480300000002</v>
      </c>
    </row>
    <row r="52" spans="1:6">
      <c r="A52" s="1">
        <v>7</v>
      </c>
      <c r="B52" s="3" t="s">
        <v>57</v>
      </c>
      <c r="C52" s="1" t="s">
        <v>54</v>
      </c>
      <c r="D52" s="2">
        <v>10</v>
      </c>
      <c r="E52" s="36">
        <v>0.62979847</v>
      </c>
      <c r="F52" s="19">
        <f t="shared" si="2"/>
        <v>6.2979846999999998</v>
      </c>
    </row>
    <row r="53" spans="1:6">
      <c r="A53" s="1">
        <v>8</v>
      </c>
      <c r="B53" s="3" t="s">
        <v>58</v>
      </c>
      <c r="C53" s="1" t="s">
        <v>21</v>
      </c>
      <c r="D53" s="2">
        <v>0.4</v>
      </c>
      <c r="E53" s="36">
        <v>2.1151722199999998</v>
      </c>
      <c r="F53" s="19">
        <f t="shared" si="2"/>
        <v>0.84606888800000002</v>
      </c>
    </row>
    <row r="54" spans="1:6">
      <c r="A54" s="1">
        <v>9</v>
      </c>
      <c r="B54" s="3" t="s">
        <v>22</v>
      </c>
      <c r="C54" s="1" t="s">
        <v>21</v>
      </c>
      <c r="D54" s="2">
        <v>0.4</v>
      </c>
      <c r="E54" s="36">
        <v>0.93875621000000009</v>
      </c>
      <c r="F54" s="19">
        <f t="shared" si="2"/>
        <v>0.37550248400000008</v>
      </c>
    </row>
    <row r="55" spans="1:6">
      <c r="A55" s="1">
        <v>10</v>
      </c>
      <c r="B55" s="3" t="s">
        <v>23</v>
      </c>
      <c r="C55" s="1" t="s">
        <v>21</v>
      </c>
      <c r="D55" s="2">
        <v>0.4</v>
      </c>
      <c r="E55" s="36">
        <v>0.91499023000000002</v>
      </c>
      <c r="F55" s="19">
        <f t="shared" si="2"/>
        <v>0.36599609200000005</v>
      </c>
    </row>
    <row r="56" spans="1:6">
      <c r="A56" s="1"/>
      <c r="B56" s="7" t="s">
        <v>59</v>
      </c>
      <c r="C56" s="43"/>
      <c r="D56" s="44"/>
      <c r="E56" s="37"/>
      <c r="F56" s="19"/>
    </row>
    <row r="57" spans="1:6">
      <c r="A57" s="1">
        <v>1</v>
      </c>
      <c r="B57" s="3" t="s">
        <v>60</v>
      </c>
      <c r="C57" s="1" t="s">
        <v>17</v>
      </c>
      <c r="D57" s="2">
        <v>0.11</v>
      </c>
      <c r="E57" s="36">
        <v>118.25951647999999</v>
      </c>
      <c r="F57" s="19">
        <f t="shared" ref="F57:F75" si="3">D57*E57</f>
        <v>13.008546812799999</v>
      </c>
    </row>
    <row r="58" spans="1:6">
      <c r="A58" s="1">
        <v>2</v>
      </c>
      <c r="B58" s="3" t="s">
        <v>61</v>
      </c>
      <c r="C58" s="1" t="s">
        <v>17</v>
      </c>
      <c r="D58" s="2">
        <v>0.11</v>
      </c>
      <c r="E58" s="36">
        <v>186.59859197</v>
      </c>
      <c r="F58" s="19">
        <f t="shared" si="3"/>
        <v>20.525845116700001</v>
      </c>
    </row>
    <row r="59" spans="1:6" ht="18" customHeight="1">
      <c r="A59" s="1">
        <v>3</v>
      </c>
      <c r="B59" s="3" t="s">
        <v>62</v>
      </c>
      <c r="C59" s="1" t="s">
        <v>50</v>
      </c>
      <c r="D59" s="2">
        <v>37.5</v>
      </c>
      <c r="E59" s="36">
        <v>2.1151722199999998</v>
      </c>
      <c r="F59" s="19">
        <f t="shared" si="3"/>
        <v>79.318958249999994</v>
      </c>
    </row>
    <row r="60" spans="1:6">
      <c r="A60" s="1">
        <v>4</v>
      </c>
      <c r="B60" s="3" t="s">
        <v>51</v>
      </c>
      <c r="C60" s="1" t="s">
        <v>50</v>
      </c>
      <c r="D60" s="2">
        <v>19.5</v>
      </c>
      <c r="E60" s="36">
        <v>1.3546608599999999</v>
      </c>
      <c r="F60" s="19">
        <f t="shared" si="3"/>
        <v>26.415886769999997</v>
      </c>
    </row>
    <row r="61" spans="1:6">
      <c r="A61" s="1">
        <v>5</v>
      </c>
      <c r="B61" s="3" t="s">
        <v>63</v>
      </c>
      <c r="C61" s="1" t="s">
        <v>54</v>
      </c>
      <c r="D61" s="2">
        <v>33</v>
      </c>
      <c r="E61" s="36">
        <v>2.1389382000000001</v>
      </c>
      <c r="F61" s="19">
        <f t="shared" si="3"/>
        <v>70.584960600000002</v>
      </c>
    </row>
    <row r="62" spans="1:6">
      <c r="A62" s="1">
        <v>6</v>
      </c>
      <c r="B62" s="3" t="s">
        <v>51</v>
      </c>
      <c r="C62" s="1" t="s">
        <v>54</v>
      </c>
      <c r="D62" s="2">
        <v>12</v>
      </c>
      <c r="E62" s="36">
        <v>1.3903098299999999</v>
      </c>
      <c r="F62" s="19">
        <f t="shared" si="3"/>
        <v>16.683717959999999</v>
      </c>
    </row>
    <row r="63" spans="1:6" ht="25.5">
      <c r="A63" s="1">
        <v>7</v>
      </c>
      <c r="B63" s="3" t="s">
        <v>64</v>
      </c>
      <c r="C63" s="1" t="s">
        <v>50</v>
      </c>
      <c r="D63" s="2">
        <v>27</v>
      </c>
      <c r="E63" s="36">
        <v>3.3628861699999999</v>
      </c>
      <c r="F63" s="19">
        <f t="shared" si="3"/>
        <v>90.797926590000003</v>
      </c>
    </row>
    <row r="64" spans="1:6">
      <c r="A64" s="1">
        <v>8</v>
      </c>
      <c r="B64" s="3" t="s">
        <v>65</v>
      </c>
      <c r="C64" s="1" t="s">
        <v>50</v>
      </c>
      <c r="D64" s="2">
        <v>14</v>
      </c>
      <c r="E64" s="36">
        <v>3.3510031799999997</v>
      </c>
      <c r="F64" s="19">
        <f t="shared" si="3"/>
        <v>46.914044519999997</v>
      </c>
    </row>
    <row r="65" spans="1:6">
      <c r="A65" s="1">
        <v>9</v>
      </c>
      <c r="B65" s="3" t="s">
        <v>66</v>
      </c>
      <c r="C65" s="1" t="s">
        <v>54</v>
      </c>
      <c r="D65" s="2">
        <v>30</v>
      </c>
      <c r="E65" s="36">
        <v>4.7531959999999998E-2</v>
      </c>
      <c r="F65" s="19">
        <f t="shared" si="3"/>
        <v>1.4259587999999999</v>
      </c>
    </row>
    <row r="66" spans="1:6">
      <c r="A66" s="1">
        <v>10</v>
      </c>
      <c r="B66" s="3" t="s">
        <v>65</v>
      </c>
      <c r="C66" s="1" t="s">
        <v>54</v>
      </c>
      <c r="D66" s="2">
        <v>26</v>
      </c>
      <c r="E66" s="36">
        <v>4.7531959999999998E-2</v>
      </c>
      <c r="F66" s="19">
        <f t="shared" si="3"/>
        <v>1.2358309599999999</v>
      </c>
    </row>
    <row r="67" spans="1:6">
      <c r="A67" s="1">
        <v>11</v>
      </c>
      <c r="B67" s="3" t="s">
        <v>67</v>
      </c>
      <c r="C67" s="1" t="s">
        <v>54</v>
      </c>
      <c r="D67" s="2">
        <v>2</v>
      </c>
      <c r="E67" s="36">
        <v>2.4716619200000003</v>
      </c>
      <c r="F67" s="19">
        <f t="shared" si="3"/>
        <v>4.9433238400000006</v>
      </c>
    </row>
    <row r="68" spans="1:6">
      <c r="A68" s="1">
        <v>12</v>
      </c>
      <c r="B68" s="3" t="s">
        <v>68</v>
      </c>
      <c r="C68" s="1" t="s">
        <v>54</v>
      </c>
      <c r="D68" s="2">
        <v>12</v>
      </c>
      <c r="E68" s="36">
        <v>1.9250443800000001</v>
      </c>
      <c r="F68" s="19">
        <f t="shared" si="3"/>
        <v>23.100532560000001</v>
      </c>
    </row>
    <row r="69" spans="1:6">
      <c r="A69" s="1">
        <v>13</v>
      </c>
      <c r="B69" s="3" t="s">
        <v>69</v>
      </c>
      <c r="C69" s="1" t="s">
        <v>54</v>
      </c>
      <c r="D69" s="2">
        <v>6</v>
      </c>
      <c r="E69" s="36">
        <v>31.038369880000001</v>
      </c>
      <c r="F69" s="19">
        <f t="shared" si="3"/>
        <v>186.23021928</v>
      </c>
    </row>
    <row r="70" spans="1:6" ht="15.75" customHeight="1">
      <c r="A70" s="1">
        <v>14</v>
      </c>
      <c r="B70" s="3" t="s">
        <v>70</v>
      </c>
      <c r="C70" s="1" t="s">
        <v>54</v>
      </c>
      <c r="D70" s="2">
        <v>6</v>
      </c>
      <c r="E70" s="36">
        <v>19.440571639999998</v>
      </c>
      <c r="F70" s="19">
        <f t="shared" si="3"/>
        <v>116.64342983999998</v>
      </c>
    </row>
    <row r="71" spans="1:6">
      <c r="A71" s="1">
        <v>15</v>
      </c>
      <c r="B71" s="3" t="s">
        <v>71</v>
      </c>
      <c r="C71" s="1" t="s">
        <v>54</v>
      </c>
      <c r="D71" s="2">
        <v>6</v>
      </c>
      <c r="E71" s="36">
        <v>4.89579188</v>
      </c>
      <c r="F71" s="19">
        <f t="shared" si="3"/>
        <v>29.374751279999998</v>
      </c>
    </row>
    <row r="72" spans="1:6">
      <c r="A72" s="1">
        <v>16</v>
      </c>
      <c r="B72" s="3" t="s">
        <v>72</v>
      </c>
      <c r="C72" s="1" t="s">
        <v>54</v>
      </c>
      <c r="D72" s="2">
        <v>12</v>
      </c>
      <c r="E72" s="36">
        <v>1.7467995299999999</v>
      </c>
      <c r="F72" s="19">
        <f t="shared" si="3"/>
        <v>20.961594359999999</v>
      </c>
    </row>
    <row r="73" spans="1:6">
      <c r="A73" s="1">
        <v>17</v>
      </c>
      <c r="B73" s="3" t="s">
        <v>73</v>
      </c>
      <c r="C73" s="1" t="s">
        <v>54</v>
      </c>
      <c r="D73" s="2">
        <v>3</v>
      </c>
      <c r="E73" s="36">
        <v>2.1864701600000003</v>
      </c>
      <c r="F73" s="19">
        <f t="shared" si="3"/>
        <v>6.5594104800000004</v>
      </c>
    </row>
    <row r="74" spans="1:6" ht="25.5">
      <c r="A74" s="1">
        <v>18</v>
      </c>
      <c r="B74" s="3" t="s">
        <v>74</v>
      </c>
      <c r="C74" s="1" t="s">
        <v>50</v>
      </c>
      <c r="D74" s="2">
        <v>41</v>
      </c>
      <c r="E74" s="36">
        <v>9.5063919999999996E-2</v>
      </c>
      <c r="F74" s="19">
        <f t="shared" si="3"/>
        <v>3.8976207199999999</v>
      </c>
    </row>
    <row r="75" spans="1:6">
      <c r="A75" s="1">
        <v>19</v>
      </c>
      <c r="B75" s="3" t="s">
        <v>75</v>
      </c>
      <c r="C75" s="1" t="s">
        <v>50</v>
      </c>
      <c r="D75" s="2">
        <v>57</v>
      </c>
      <c r="E75" s="36">
        <v>0.48720258999999999</v>
      </c>
      <c r="F75" s="19">
        <f t="shared" si="3"/>
        <v>27.770547629999999</v>
      </c>
    </row>
    <row r="76" spans="1:6">
      <c r="A76" s="8"/>
      <c r="B76" s="50" t="s">
        <v>76</v>
      </c>
      <c r="C76" s="8"/>
      <c r="D76" s="9"/>
      <c r="E76" s="38"/>
      <c r="F76" s="19"/>
    </row>
    <row r="77" spans="1:6">
      <c r="A77" s="8">
        <v>1</v>
      </c>
      <c r="B77" s="10" t="s">
        <v>77</v>
      </c>
      <c r="C77" s="8" t="s">
        <v>54</v>
      </c>
      <c r="D77" s="9">
        <v>9</v>
      </c>
      <c r="E77" s="38">
        <v>3.7550248400000004</v>
      </c>
      <c r="F77" s="19">
        <f t="shared" ref="F77:F83" si="4">D77*E77</f>
        <v>33.795223560000004</v>
      </c>
    </row>
    <row r="78" spans="1:6">
      <c r="A78" s="8">
        <v>2</v>
      </c>
      <c r="B78" s="10" t="s">
        <v>78</v>
      </c>
      <c r="C78" s="8" t="s">
        <v>79</v>
      </c>
      <c r="D78" s="9">
        <v>40</v>
      </c>
      <c r="E78" s="38">
        <v>3.5767799899999999</v>
      </c>
      <c r="F78" s="19">
        <f t="shared" si="4"/>
        <v>143.0711996</v>
      </c>
    </row>
    <row r="79" spans="1:6">
      <c r="A79" s="8">
        <v>3</v>
      </c>
      <c r="B79" s="10" t="s">
        <v>80</v>
      </c>
      <c r="C79" s="8" t="s">
        <v>54</v>
      </c>
      <c r="D79" s="9">
        <v>12</v>
      </c>
      <c r="E79" s="38">
        <v>0.47531960000000001</v>
      </c>
      <c r="F79" s="19">
        <f t="shared" si="4"/>
        <v>5.7038352000000003</v>
      </c>
    </row>
    <row r="80" spans="1:6">
      <c r="A80" s="8">
        <v>4</v>
      </c>
      <c r="B80" s="10" t="s">
        <v>81</v>
      </c>
      <c r="C80" s="8" t="s">
        <v>54</v>
      </c>
      <c r="D80" s="9">
        <v>3</v>
      </c>
      <c r="E80" s="38">
        <v>2.0082253099999998</v>
      </c>
      <c r="F80" s="19">
        <f t="shared" si="4"/>
        <v>6.024675929999999</v>
      </c>
    </row>
    <row r="81" spans="1:6">
      <c r="A81" s="1">
        <v>5</v>
      </c>
      <c r="B81" s="3" t="s">
        <v>55</v>
      </c>
      <c r="C81" s="1" t="s">
        <v>54</v>
      </c>
      <c r="D81" s="2">
        <v>3</v>
      </c>
      <c r="E81" s="36">
        <v>3.2440562699999997</v>
      </c>
      <c r="F81" s="19">
        <f t="shared" si="4"/>
        <v>9.7321688099999992</v>
      </c>
    </row>
    <row r="82" spans="1:6">
      <c r="A82" s="1">
        <v>6</v>
      </c>
      <c r="B82" s="3" t="s">
        <v>60</v>
      </c>
      <c r="C82" s="1" t="s">
        <v>17</v>
      </c>
      <c r="D82" s="2">
        <v>0.02</v>
      </c>
      <c r="E82" s="36">
        <v>135.32349012</v>
      </c>
      <c r="F82" s="19">
        <f t="shared" si="4"/>
        <v>2.7064698024</v>
      </c>
    </row>
    <row r="83" spans="1:6">
      <c r="A83" s="1">
        <v>7</v>
      </c>
      <c r="B83" s="3" t="s">
        <v>61</v>
      </c>
      <c r="C83" s="1" t="s">
        <v>17</v>
      </c>
      <c r="D83" s="2">
        <v>0.01</v>
      </c>
      <c r="E83" s="36">
        <v>209.86548639000003</v>
      </c>
      <c r="F83" s="19">
        <f t="shared" si="4"/>
        <v>2.0986548639000002</v>
      </c>
    </row>
    <row r="84" spans="1:6" ht="22.5" customHeight="1">
      <c r="A84" s="8"/>
      <c r="B84" s="61" t="s">
        <v>82</v>
      </c>
      <c r="C84" s="8"/>
      <c r="D84" s="9"/>
      <c r="E84" s="38"/>
      <c r="F84" s="19"/>
    </row>
    <row r="85" spans="1:6" ht="25.5">
      <c r="A85" s="8">
        <v>1</v>
      </c>
      <c r="B85" s="10" t="s">
        <v>83</v>
      </c>
      <c r="C85" s="8" t="s">
        <v>17</v>
      </c>
      <c r="D85" s="9">
        <v>36.6</v>
      </c>
      <c r="E85" s="38">
        <v>0.49908557999999997</v>
      </c>
      <c r="F85" s="19">
        <f t="shared" ref="F85:F115" si="5">D85*E85</f>
        <v>18.266532227999999</v>
      </c>
    </row>
    <row r="86" spans="1:6" ht="25.5">
      <c r="A86" s="8">
        <v>2</v>
      </c>
      <c r="B86" s="10" t="s">
        <v>84</v>
      </c>
      <c r="C86" s="8" t="s">
        <v>17</v>
      </c>
      <c r="D86" s="9">
        <v>130.6</v>
      </c>
      <c r="E86" s="38">
        <v>0.79616033000000008</v>
      </c>
      <c r="F86" s="19">
        <f t="shared" si="5"/>
        <v>103.97853909800001</v>
      </c>
    </row>
    <row r="87" spans="1:6">
      <c r="A87" s="8">
        <v>3</v>
      </c>
      <c r="B87" s="10" t="s">
        <v>85</v>
      </c>
      <c r="C87" s="8" t="s">
        <v>17</v>
      </c>
      <c r="D87" s="9">
        <v>16.7</v>
      </c>
      <c r="E87" s="38">
        <v>5.0740367299999996</v>
      </c>
      <c r="F87" s="19">
        <f t="shared" si="5"/>
        <v>84.736413390999985</v>
      </c>
    </row>
    <row r="88" spans="1:6">
      <c r="A88" s="8">
        <v>4</v>
      </c>
      <c r="B88" s="10" t="s">
        <v>86</v>
      </c>
      <c r="C88" s="8" t="s">
        <v>17</v>
      </c>
      <c r="D88" s="9">
        <v>0</v>
      </c>
      <c r="E88" s="38">
        <v>4.8244939399999991</v>
      </c>
      <c r="F88" s="19">
        <f t="shared" si="5"/>
        <v>0</v>
      </c>
    </row>
    <row r="89" spans="1:6">
      <c r="A89" s="8">
        <v>5</v>
      </c>
      <c r="B89" s="10" t="s">
        <v>87</v>
      </c>
      <c r="C89" s="8" t="s">
        <v>88</v>
      </c>
      <c r="D89" s="9">
        <v>0</v>
      </c>
      <c r="E89" s="38">
        <v>0.93875621000000009</v>
      </c>
      <c r="F89" s="19">
        <f t="shared" si="5"/>
        <v>0</v>
      </c>
    </row>
    <row r="90" spans="1:6">
      <c r="A90" s="8">
        <v>6</v>
      </c>
      <c r="B90" s="10" t="s">
        <v>89</v>
      </c>
      <c r="C90" s="8" t="s">
        <v>21</v>
      </c>
      <c r="D90" s="9">
        <v>65.8</v>
      </c>
      <c r="E90" s="38">
        <v>0.91499023000000002</v>
      </c>
      <c r="F90" s="19">
        <f t="shared" si="5"/>
        <v>60.206357134000001</v>
      </c>
    </row>
    <row r="91" spans="1:6">
      <c r="A91" s="8">
        <v>7</v>
      </c>
      <c r="B91" s="10" t="s">
        <v>90</v>
      </c>
      <c r="C91" s="8" t="s">
        <v>17</v>
      </c>
      <c r="D91" s="9">
        <v>12.6</v>
      </c>
      <c r="E91" s="38">
        <v>5.1572176599999997</v>
      </c>
      <c r="F91" s="19">
        <f t="shared" si="5"/>
        <v>64.980942515999999</v>
      </c>
    </row>
    <row r="92" spans="1:6">
      <c r="A92" s="8">
        <v>8</v>
      </c>
      <c r="B92" s="10" t="s">
        <v>91</v>
      </c>
      <c r="C92" s="8" t="s">
        <v>17</v>
      </c>
      <c r="D92" s="9">
        <v>24</v>
      </c>
      <c r="E92" s="38">
        <v>5.1572176599999997</v>
      </c>
      <c r="F92" s="19">
        <f t="shared" si="5"/>
        <v>123.77322383999999</v>
      </c>
    </row>
    <row r="93" spans="1:6">
      <c r="A93" s="8">
        <v>9</v>
      </c>
      <c r="B93" s="10" t="s">
        <v>92</v>
      </c>
      <c r="C93" s="8" t="s">
        <v>17</v>
      </c>
      <c r="D93" s="9">
        <v>16.7</v>
      </c>
      <c r="E93" s="38">
        <v>1.2001819899999999</v>
      </c>
      <c r="F93" s="19">
        <f t="shared" si="5"/>
        <v>20.043039232999998</v>
      </c>
    </row>
    <row r="94" spans="1:6">
      <c r="A94" s="8">
        <v>10</v>
      </c>
      <c r="B94" s="10" t="s">
        <v>93</v>
      </c>
      <c r="C94" s="8" t="s">
        <v>17</v>
      </c>
      <c r="D94" s="9">
        <v>167.2</v>
      </c>
      <c r="E94" s="38">
        <v>0.34460670999999998</v>
      </c>
      <c r="F94" s="19">
        <f t="shared" si="5"/>
        <v>57.618241911999995</v>
      </c>
    </row>
    <row r="95" spans="1:6" ht="25.5">
      <c r="A95" s="8">
        <v>11</v>
      </c>
      <c r="B95" s="10" t="s">
        <v>94</v>
      </c>
      <c r="C95" s="8" t="s">
        <v>50</v>
      </c>
      <c r="D95" s="9">
        <v>25</v>
      </c>
      <c r="E95" s="38">
        <v>1.0694691000000001</v>
      </c>
      <c r="F95" s="19">
        <f t="shared" si="5"/>
        <v>26.736727500000001</v>
      </c>
    </row>
    <row r="96" spans="1:6" ht="25.5">
      <c r="A96" s="8">
        <v>12</v>
      </c>
      <c r="B96" s="10" t="s">
        <v>95</v>
      </c>
      <c r="C96" s="8" t="s">
        <v>50</v>
      </c>
      <c r="D96" s="9">
        <v>47</v>
      </c>
      <c r="E96" s="38">
        <v>0.52285155999999999</v>
      </c>
      <c r="F96" s="19">
        <f t="shared" si="5"/>
        <v>24.574023319999998</v>
      </c>
    </row>
    <row r="97" spans="1:6" ht="25.5">
      <c r="A97" s="8">
        <v>13</v>
      </c>
      <c r="B97" s="10" t="s">
        <v>96</v>
      </c>
      <c r="C97" s="8" t="s">
        <v>50</v>
      </c>
      <c r="D97" s="9">
        <v>92</v>
      </c>
      <c r="E97" s="38">
        <v>0.51096856999999996</v>
      </c>
      <c r="F97" s="19">
        <f t="shared" si="5"/>
        <v>47.009108439999999</v>
      </c>
    </row>
    <row r="98" spans="1:6">
      <c r="A98" s="8">
        <v>14</v>
      </c>
      <c r="B98" s="10" t="s">
        <v>97</v>
      </c>
      <c r="C98" s="8" t="s">
        <v>98</v>
      </c>
      <c r="D98" s="9">
        <v>2</v>
      </c>
      <c r="E98" s="38">
        <v>0.79616033000000008</v>
      </c>
      <c r="F98" s="19">
        <f t="shared" si="5"/>
        <v>1.5923206600000002</v>
      </c>
    </row>
    <row r="99" spans="1:6">
      <c r="A99" s="8">
        <v>15</v>
      </c>
      <c r="B99" s="10" t="s">
        <v>99</v>
      </c>
      <c r="C99" s="8" t="s">
        <v>98</v>
      </c>
      <c r="D99" s="9">
        <v>1</v>
      </c>
      <c r="E99" s="38">
        <v>1.04570312</v>
      </c>
      <c r="F99" s="19">
        <f t="shared" si="5"/>
        <v>1.04570312</v>
      </c>
    </row>
    <row r="100" spans="1:6">
      <c r="A100" s="8">
        <v>16</v>
      </c>
      <c r="B100" s="10" t="s">
        <v>100</v>
      </c>
      <c r="C100" s="8" t="s">
        <v>98</v>
      </c>
      <c r="D100" s="9">
        <v>4</v>
      </c>
      <c r="E100" s="38">
        <v>0.80804332000000001</v>
      </c>
      <c r="F100" s="19">
        <f t="shared" si="5"/>
        <v>3.23217328</v>
      </c>
    </row>
    <row r="101" spans="1:6">
      <c r="A101" s="8">
        <v>17</v>
      </c>
      <c r="B101" s="10" t="s">
        <v>101</v>
      </c>
      <c r="C101" s="8" t="s">
        <v>98</v>
      </c>
      <c r="D101" s="9">
        <v>2</v>
      </c>
      <c r="E101" s="38">
        <v>0.86745826999999998</v>
      </c>
      <c r="F101" s="19">
        <f t="shared" si="5"/>
        <v>1.73491654</v>
      </c>
    </row>
    <row r="102" spans="1:6">
      <c r="A102" s="8">
        <v>18</v>
      </c>
      <c r="B102" s="10" t="s">
        <v>102</v>
      </c>
      <c r="C102" s="8" t="s">
        <v>103</v>
      </c>
      <c r="D102" s="9">
        <v>1</v>
      </c>
      <c r="E102" s="38">
        <v>5.25228158</v>
      </c>
      <c r="F102" s="19">
        <f t="shared" si="5"/>
        <v>5.25228158</v>
      </c>
    </row>
    <row r="103" spans="1:6">
      <c r="A103" s="8">
        <v>19</v>
      </c>
      <c r="B103" s="10" t="s">
        <v>104</v>
      </c>
      <c r="C103" s="8" t="s">
        <v>50</v>
      </c>
      <c r="D103" s="9">
        <v>164</v>
      </c>
      <c r="E103" s="38">
        <v>9.5063919999999996E-2</v>
      </c>
      <c r="F103" s="19">
        <f t="shared" si="5"/>
        <v>15.59048288</v>
      </c>
    </row>
    <row r="104" spans="1:6">
      <c r="A104" s="8">
        <v>20</v>
      </c>
      <c r="B104" s="10" t="s">
        <v>105</v>
      </c>
      <c r="C104" s="8" t="s">
        <v>106</v>
      </c>
      <c r="D104" s="9">
        <v>0.04</v>
      </c>
      <c r="E104" s="38">
        <v>71.761376609999999</v>
      </c>
      <c r="F104" s="19">
        <f t="shared" si="5"/>
        <v>2.8704550644000002</v>
      </c>
    </row>
    <row r="105" spans="1:6" ht="25.5">
      <c r="A105" s="8">
        <v>21</v>
      </c>
      <c r="B105" s="10" t="s">
        <v>107</v>
      </c>
      <c r="C105" s="8" t="s">
        <v>50</v>
      </c>
      <c r="D105" s="9">
        <v>61</v>
      </c>
      <c r="E105" s="38">
        <v>2.55484285</v>
      </c>
      <c r="F105" s="19">
        <f t="shared" si="5"/>
        <v>155.84541385</v>
      </c>
    </row>
    <row r="106" spans="1:6">
      <c r="A106" s="8">
        <v>22</v>
      </c>
      <c r="B106" s="10" t="s">
        <v>108</v>
      </c>
      <c r="C106" s="8" t="s">
        <v>54</v>
      </c>
      <c r="D106" s="9">
        <v>1</v>
      </c>
      <c r="E106" s="38">
        <v>6.7970702799999998</v>
      </c>
      <c r="F106" s="19">
        <f t="shared" si="5"/>
        <v>6.7970702799999998</v>
      </c>
    </row>
    <row r="107" spans="1:6">
      <c r="A107" s="8">
        <v>23</v>
      </c>
      <c r="B107" s="10" t="s">
        <v>109</v>
      </c>
      <c r="C107" s="8" t="s">
        <v>54</v>
      </c>
      <c r="D107" s="9">
        <v>4</v>
      </c>
      <c r="E107" s="38">
        <v>3.6599609200000001</v>
      </c>
      <c r="F107" s="19">
        <f t="shared" si="5"/>
        <v>14.63984368</v>
      </c>
    </row>
    <row r="108" spans="1:6">
      <c r="A108" s="8">
        <v>24</v>
      </c>
      <c r="B108" s="10" t="s">
        <v>110</v>
      </c>
      <c r="C108" s="8" t="s">
        <v>17</v>
      </c>
      <c r="D108" s="9">
        <v>0.84</v>
      </c>
      <c r="E108" s="38">
        <v>139.03098299999999</v>
      </c>
      <c r="F108" s="19">
        <f t="shared" si="5"/>
        <v>116.78602571999998</v>
      </c>
    </row>
    <row r="109" spans="1:6" ht="25.5">
      <c r="A109" s="8">
        <v>25</v>
      </c>
      <c r="B109" s="10" t="s">
        <v>111</v>
      </c>
      <c r="C109" s="8" t="s">
        <v>54</v>
      </c>
      <c r="D109" s="9">
        <v>2</v>
      </c>
      <c r="E109" s="38">
        <v>163.98526200000001</v>
      </c>
      <c r="F109" s="19">
        <f t="shared" si="5"/>
        <v>327.97052400000001</v>
      </c>
    </row>
    <row r="110" spans="1:6">
      <c r="A110" s="8">
        <v>26</v>
      </c>
      <c r="B110" s="10" t="s">
        <v>112</v>
      </c>
      <c r="C110" s="8" t="s">
        <v>113</v>
      </c>
      <c r="D110" s="9">
        <v>0.51</v>
      </c>
      <c r="E110" s="38">
        <v>46.890278540000004</v>
      </c>
      <c r="F110" s="19">
        <f t="shared" si="5"/>
        <v>23.914042055400003</v>
      </c>
    </row>
    <row r="111" spans="1:6">
      <c r="A111" s="8">
        <v>27</v>
      </c>
      <c r="B111" s="10" t="s">
        <v>114</v>
      </c>
      <c r="C111" s="8" t="s">
        <v>113</v>
      </c>
      <c r="D111" s="9">
        <v>1.26</v>
      </c>
      <c r="E111" s="38">
        <v>46.533788839999993</v>
      </c>
      <c r="F111" s="19">
        <f t="shared" si="5"/>
        <v>58.632573938399993</v>
      </c>
    </row>
    <row r="112" spans="1:6">
      <c r="A112" s="8">
        <v>28</v>
      </c>
      <c r="B112" s="10" t="s">
        <v>115</v>
      </c>
      <c r="C112" s="8" t="s">
        <v>116</v>
      </c>
      <c r="D112" s="9">
        <v>15.2</v>
      </c>
      <c r="E112" s="38">
        <v>0.48720258999999999</v>
      </c>
      <c r="F112" s="19">
        <f t="shared" si="5"/>
        <v>7.405479368</v>
      </c>
    </row>
    <row r="113" spans="1:6">
      <c r="A113" s="8">
        <v>29</v>
      </c>
      <c r="B113" s="10" t="s">
        <v>117</v>
      </c>
      <c r="C113" s="8" t="s">
        <v>116</v>
      </c>
      <c r="D113" s="9">
        <v>15.2</v>
      </c>
      <c r="E113" s="38">
        <v>0.55850053</v>
      </c>
      <c r="F113" s="19">
        <f t="shared" si="5"/>
        <v>8.4892080559999989</v>
      </c>
    </row>
    <row r="114" spans="1:6">
      <c r="A114" s="8">
        <v>30</v>
      </c>
      <c r="B114" s="10" t="s">
        <v>118</v>
      </c>
      <c r="C114" s="8" t="s">
        <v>79</v>
      </c>
      <c r="D114" s="9">
        <v>61</v>
      </c>
      <c r="E114" s="38">
        <v>0.48720258999999999</v>
      </c>
      <c r="F114" s="19">
        <f t="shared" si="5"/>
        <v>29.719357989999999</v>
      </c>
    </row>
    <row r="115" spans="1:6">
      <c r="A115" s="8">
        <v>31</v>
      </c>
      <c r="B115" s="10" t="s">
        <v>119</v>
      </c>
      <c r="C115" s="8" t="s">
        <v>17</v>
      </c>
      <c r="D115" s="9">
        <v>0.65</v>
      </c>
      <c r="E115" s="38">
        <v>36.920449929999997</v>
      </c>
      <c r="F115" s="19">
        <f t="shared" si="5"/>
        <v>23.9982924545</v>
      </c>
    </row>
    <row r="116" spans="1:6" ht="20.25" customHeight="1">
      <c r="A116" s="15"/>
      <c r="B116" s="62" t="s">
        <v>120</v>
      </c>
      <c r="C116" s="15"/>
      <c r="D116" s="16"/>
      <c r="E116" s="39"/>
      <c r="F116" s="19"/>
    </row>
    <row r="117" spans="1:6">
      <c r="A117" s="17"/>
      <c r="B117" s="55" t="s">
        <v>121</v>
      </c>
      <c r="C117" s="55"/>
      <c r="D117" s="55"/>
      <c r="E117" s="40"/>
      <c r="F117" s="14"/>
    </row>
    <row r="118" spans="1:6" ht="15" customHeight="1">
      <c r="A118" s="1">
        <v>1</v>
      </c>
      <c r="B118" s="3" t="s">
        <v>122</v>
      </c>
      <c r="C118" s="1" t="s">
        <v>17</v>
      </c>
      <c r="D118" s="18">
        <v>41</v>
      </c>
      <c r="E118" s="36">
        <v>0.60603249000000003</v>
      </c>
      <c r="F118" s="19">
        <f t="shared" ref="F118:F129" si="6">D118*E118</f>
        <v>24.847332090000002</v>
      </c>
    </row>
    <row r="119" spans="1:6">
      <c r="A119" s="1">
        <v>2</v>
      </c>
      <c r="B119" s="3" t="s">
        <v>123</v>
      </c>
      <c r="C119" s="1" t="s">
        <v>17</v>
      </c>
      <c r="D119" s="18">
        <v>102</v>
      </c>
      <c r="E119" s="36">
        <v>0.78427734000000004</v>
      </c>
      <c r="F119" s="19">
        <f t="shared" si="6"/>
        <v>79.996288680000006</v>
      </c>
    </row>
    <row r="120" spans="1:6" ht="25.5">
      <c r="A120" s="1">
        <v>3</v>
      </c>
      <c r="B120" s="3" t="s">
        <v>124</v>
      </c>
      <c r="C120" s="1" t="s">
        <v>17</v>
      </c>
      <c r="D120" s="18">
        <v>61</v>
      </c>
      <c r="E120" s="36">
        <v>0.33272372000000006</v>
      </c>
      <c r="F120" s="19">
        <f t="shared" si="6"/>
        <v>20.296146920000002</v>
      </c>
    </row>
    <row r="121" spans="1:6">
      <c r="A121" s="20">
        <v>4</v>
      </c>
      <c r="B121" s="11" t="s">
        <v>125</v>
      </c>
      <c r="C121" s="1" t="s">
        <v>17</v>
      </c>
      <c r="D121" s="21">
        <v>82</v>
      </c>
      <c r="E121" s="24">
        <v>8.3180930000000014E-2</v>
      </c>
      <c r="F121" s="19">
        <f t="shared" si="6"/>
        <v>6.820836260000001</v>
      </c>
    </row>
    <row r="122" spans="1:6">
      <c r="A122" s="20">
        <v>5</v>
      </c>
      <c r="B122" s="22" t="s">
        <v>126</v>
      </c>
      <c r="C122" s="20" t="s">
        <v>17</v>
      </c>
      <c r="D122" s="23">
        <v>2.5</v>
      </c>
      <c r="E122" s="24">
        <v>44.941468180000001</v>
      </c>
      <c r="F122" s="19">
        <f t="shared" si="6"/>
        <v>112.35367045000001</v>
      </c>
    </row>
    <row r="123" spans="1:6">
      <c r="A123" s="20">
        <v>6</v>
      </c>
      <c r="B123" s="22" t="s">
        <v>127</v>
      </c>
      <c r="C123" s="20" t="s">
        <v>17</v>
      </c>
      <c r="D123" s="23">
        <v>29</v>
      </c>
      <c r="E123" s="24">
        <v>50.27693069</v>
      </c>
      <c r="F123" s="19">
        <f t="shared" si="6"/>
        <v>1458.0309900100001</v>
      </c>
    </row>
    <row r="124" spans="1:6">
      <c r="A124" s="20">
        <v>7</v>
      </c>
      <c r="B124" s="11" t="s">
        <v>128</v>
      </c>
      <c r="C124" s="20" t="s">
        <v>88</v>
      </c>
      <c r="D124" s="24">
        <v>0.17199999999999999</v>
      </c>
      <c r="E124" s="24">
        <v>500.13128311999998</v>
      </c>
      <c r="F124" s="19">
        <f t="shared" si="6"/>
        <v>86.022580696639992</v>
      </c>
    </row>
    <row r="125" spans="1:6">
      <c r="A125" s="20">
        <v>8</v>
      </c>
      <c r="B125" s="11" t="s">
        <v>129</v>
      </c>
      <c r="C125" s="20" t="s">
        <v>88</v>
      </c>
      <c r="D125" s="24">
        <v>1.92</v>
      </c>
      <c r="E125" s="24">
        <v>485.15871571999998</v>
      </c>
      <c r="F125" s="19">
        <f t="shared" si="6"/>
        <v>931.50473418239994</v>
      </c>
    </row>
    <row r="126" spans="1:6">
      <c r="A126" s="1">
        <v>9</v>
      </c>
      <c r="B126" s="3" t="s">
        <v>130</v>
      </c>
      <c r="C126" s="1" t="s">
        <v>88</v>
      </c>
      <c r="D126" s="19">
        <v>2.1999999999999999E-2</v>
      </c>
      <c r="E126" s="36">
        <v>1920.7070886499998</v>
      </c>
      <c r="F126" s="19">
        <f t="shared" si="6"/>
        <v>42.255555950299993</v>
      </c>
    </row>
    <row r="127" spans="1:6">
      <c r="A127" s="20">
        <v>10</v>
      </c>
      <c r="B127" s="11" t="s">
        <v>129</v>
      </c>
      <c r="C127" s="20" t="s">
        <v>88</v>
      </c>
      <c r="D127" s="25">
        <v>3.0000000000000001E-3</v>
      </c>
      <c r="E127" s="24">
        <v>485.15871571999998</v>
      </c>
      <c r="F127" s="19">
        <f t="shared" si="6"/>
        <v>1.45547614716</v>
      </c>
    </row>
    <row r="128" spans="1:6">
      <c r="A128" s="1">
        <v>11</v>
      </c>
      <c r="B128" s="3" t="s">
        <v>131</v>
      </c>
      <c r="C128" s="1" t="s">
        <v>7</v>
      </c>
      <c r="D128" s="18">
        <v>0.8</v>
      </c>
      <c r="E128" s="36">
        <v>6.7851872899999996</v>
      </c>
      <c r="F128" s="19">
        <f t="shared" si="6"/>
        <v>5.4281498319999999</v>
      </c>
    </row>
    <row r="129" spans="1:6">
      <c r="A129" s="1">
        <v>12</v>
      </c>
      <c r="B129" s="3" t="s">
        <v>132</v>
      </c>
      <c r="C129" s="1" t="s">
        <v>54</v>
      </c>
      <c r="D129" s="1">
        <v>2</v>
      </c>
      <c r="E129" s="36">
        <v>76.467040649999987</v>
      </c>
      <c r="F129" s="19">
        <f t="shared" si="6"/>
        <v>152.93408129999997</v>
      </c>
    </row>
    <row r="130" spans="1:6" ht="20.25" customHeight="1">
      <c r="A130" s="26"/>
      <c r="B130" s="61" t="s">
        <v>133</v>
      </c>
      <c r="C130" s="26"/>
      <c r="D130" s="27"/>
      <c r="E130" s="41"/>
      <c r="F130" s="19"/>
    </row>
    <row r="131" spans="1:6">
      <c r="A131" s="28"/>
      <c r="B131" s="51" t="s">
        <v>134</v>
      </c>
      <c r="C131" s="28"/>
      <c r="D131" s="29"/>
      <c r="E131" s="42"/>
      <c r="F131" s="19"/>
    </row>
    <row r="132" spans="1:6">
      <c r="A132" s="30">
        <v>1</v>
      </c>
      <c r="B132" s="10" t="s">
        <v>135</v>
      </c>
      <c r="C132" s="30" t="s">
        <v>13</v>
      </c>
      <c r="D132" s="31">
        <v>1.44</v>
      </c>
      <c r="E132" s="36">
        <v>5.077601627</v>
      </c>
      <c r="F132" s="19">
        <f t="shared" ref="F132:F150" si="7">D132*E132</f>
        <v>7.3117463428799994</v>
      </c>
    </row>
    <row r="133" spans="1:6">
      <c r="A133" s="30">
        <v>2</v>
      </c>
      <c r="B133" s="10" t="s">
        <v>86</v>
      </c>
      <c r="C133" s="30" t="s">
        <v>113</v>
      </c>
      <c r="D133" s="31">
        <v>0.36</v>
      </c>
      <c r="E133" s="36">
        <v>4.8185524449999999</v>
      </c>
      <c r="F133" s="19">
        <f t="shared" si="7"/>
        <v>1.7346788801999999</v>
      </c>
    </row>
    <row r="134" spans="1:6">
      <c r="A134" s="30">
        <v>3</v>
      </c>
      <c r="B134" s="10" t="s">
        <v>136</v>
      </c>
      <c r="C134" s="30" t="s">
        <v>79</v>
      </c>
      <c r="D134" s="31">
        <v>4.8</v>
      </c>
      <c r="E134" s="36">
        <v>1.1514617309999999</v>
      </c>
      <c r="F134" s="19">
        <f t="shared" si="7"/>
        <v>5.5270163087999995</v>
      </c>
    </row>
    <row r="135" spans="1:6" ht="25.5">
      <c r="A135" s="30">
        <v>4</v>
      </c>
      <c r="B135" s="10" t="s">
        <v>137</v>
      </c>
      <c r="C135" s="30" t="s">
        <v>88</v>
      </c>
      <c r="D135" s="31">
        <v>3.24</v>
      </c>
      <c r="E135" s="24">
        <v>0.94232110700000005</v>
      </c>
      <c r="F135" s="19">
        <f t="shared" si="7"/>
        <v>3.0531203866800003</v>
      </c>
    </row>
    <row r="136" spans="1:6">
      <c r="A136" s="30">
        <v>5</v>
      </c>
      <c r="B136" s="10" t="s">
        <v>138</v>
      </c>
      <c r="C136" s="30" t="s">
        <v>88</v>
      </c>
      <c r="D136" s="31">
        <v>3.24</v>
      </c>
      <c r="E136" s="24">
        <v>0.91617852899999996</v>
      </c>
      <c r="F136" s="19">
        <f t="shared" si="7"/>
        <v>2.9684184339600002</v>
      </c>
    </row>
    <row r="137" spans="1:6" ht="25.5">
      <c r="A137" s="30">
        <v>6</v>
      </c>
      <c r="B137" s="10" t="s">
        <v>139</v>
      </c>
      <c r="C137" s="30" t="s">
        <v>13</v>
      </c>
      <c r="D137" s="31">
        <v>0.36</v>
      </c>
      <c r="E137" s="24">
        <v>4.5618798609999995</v>
      </c>
      <c r="F137" s="19">
        <f t="shared" si="7"/>
        <v>1.6422767499599997</v>
      </c>
    </row>
    <row r="138" spans="1:6" ht="25.5">
      <c r="A138" s="30">
        <v>7</v>
      </c>
      <c r="B138" s="10" t="s">
        <v>140</v>
      </c>
      <c r="C138" s="30" t="s">
        <v>13</v>
      </c>
      <c r="D138" s="31">
        <v>4.0999999999999996</v>
      </c>
      <c r="E138" s="24">
        <v>39.363592673999996</v>
      </c>
      <c r="F138" s="19">
        <f t="shared" si="7"/>
        <v>161.39072996339996</v>
      </c>
    </row>
    <row r="139" spans="1:6" ht="25.5">
      <c r="A139" s="30">
        <v>8</v>
      </c>
      <c r="B139" s="10" t="s">
        <v>141</v>
      </c>
      <c r="C139" s="30" t="s">
        <v>13</v>
      </c>
      <c r="D139" s="31">
        <v>0.97</v>
      </c>
      <c r="E139" s="24">
        <v>46.249785379000002</v>
      </c>
      <c r="F139" s="19">
        <f t="shared" si="7"/>
        <v>44.862291817630002</v>
      </c>
    </row>
    <row r="140" spans="1:6">
      <c r="A140" s="30">
        <v>9</v>
      </c>
      <c r="B140" s="10" t="s">
        <v>142</v>
      </c>
      <c r="C140" s="30" t="s">
        <v>21</v>
      </c>
      <c r="D140" s="31">
        <v>0.04</v>
      </c>
      <c r="E140" s="42">
        <v>490.98138082000003</v>
      </c>
      <c r="F140" s="19">
        <f t="shared" si="7"/>
        <v>19.6392552328</v>
      </c>
    </row>
    <row r="141" spans="1:6" ht="25.5">
      <c r="A141" s="30">
        <v>10</v>
      </c>
      <c r="B141" s="10" t="s">
        <v>143</v>
      </c>
      <c r="C141" s="30" t="s">
        <v>29</v>
      </c>
      <c r="D141" s="31">
        <v>13.7</v>
      </c>
      <c r="E141" s="42">
        <v>18.14532573</v>
      </c>
      <c r="F141" s="19">
        <f t="shared" si="7"/>
        <v>248.59096250099998</v>
      </c>
    </row>
    <row r="142" spans="1:6">
      <c r="A142" s="30">
        <v>11</v>
      </c>
      <c r="B142" s="10" t="s">
        <v>144</v>
      </c>
      <c r="C142" s="30" t="s">
        <v>29</v>
      </c>
      <c r="D142" s="31">
        <v>1.28</v>
      </c>
      <c r="E142" s="42">
        <v>24.568081825</v>
      </c>
      <c r="F142" s="19">
        <f t="shared" si="7"/>
        <v>31.447144736000002</v>
      </c>
    </row>
    <row r="143" spans="1:6" ht="25.5">
      <c r="A143" s="30">
        <v>12</v>
      </c>
      <c r="B143" s="10" t="s">
        <v>145</v>
      </c>
      <c r="C143" s="30" t="s">
        <v>21</v>
      </c>
      <c r="D143" s="31">
        <v>0.115</v>
      </c>
      <c r="E143" s="42">
        <v>363.77634946799998</v>
      </c>
      <c r="F143" s="19">
        <f t="shared" si="7"/>
        <v>41.834280188819996</v>
      </c>
    </row>
    <row r="144" spans="1:6">
      <c r="A144" s="30">
        <v>13</v>
      </c>
      <c r="B144" s="10" t="s">
        <v>146</v>
      </c>
      <c r="C144" s="30" t="s">
        <v>79</v>
      </c>
      <c r="D144" s="31">
        <v>8.5</v>
      </c>
      <c r="E144" s="42">
        <v>0.98509987099999996</v>
      </c>
      <c r="F144" s="19">
        <f t="shared" si="7"/>
        <v>8.3733489035000002</v>
      </c>
    </row>
    <row r="145" spans="1:6">
      <c r="A145" s="30">
        <v>14</v>
      </c>
      <c r="B145" s="10" t="s">
        <v>147</v>
      </c>
      <c r="C145" s="30" t="s">
        <v>79</v>
      </c>
      <c r="D145" s="31">
        <v>32.6</v>
      </c>
      <c r="E145" s="42">
        <v>0.55493563300000004</v>
      </c>
      <c r="F145" s="19">
        <f t="shared" si="7"/>
        <v>18.090901635800002</v>
      </c>
    </row>
    <row r="146" spans="1:6">
      <c r="A146" s="30">
        <v>15</v>
      </c>
      <c r="B146" s="10" t="s">
        <v>148</v>
      </c>
      <c r="C146" s="30" t="s">
        <v>79</v>
      </c>
      <c r="D146" s="31">
        <v>6.6</v>
      </c>
      <c r="E146" s="42">
        <v>1.1098712660000001</v>
      </c>
      <c r="F146" s="19">
        <f t="shared" si="7"/>
        <v>7.3251503555999999</v>
      </c>
    </row>
    <row r="147" spans="1:6">
      <c r="A147" s="30">
        <v>16</v>
      </c>
      <c r="B147" s="10" t="s">
        <v>149</v>
      </c>
      <c r="C147" s="30" t="s">
        <v>79</v>
      </c>
      <c r="D147" s="31">
        <v>6.1</v>
      </c>
      <c r="E147" s="42">
        <v>1.7063973639999999</v>
      </c>
      <c r="F147" s="19">
        <f t="shared" si="7"/>
        <v>10.409023920399999</v>
      </c>
    </row>
    <row r="148" spans="1:6">
      <c r="A148" s="30">
        <v>17</v>
      </c>
      <c r="B148" s="10" t="s">
        <v>150</v>
      </c>
      <c r="C148" s="30" t="s">
        <v>116</v>
      </c>
      <c r="D148" s="31">
        <v>3.2</v>
      </c>
      <c r="E148" s="42">
        <v>0.55493563300000004</v>
      </c>
      <c r="F148" s="19">
        <f t="shared" si="7"/>
        <v>1.7757940256000002</v>
      </c>
    </row>
    <row r="149" spans="1:6">
      <c r="A149" s="30">
        <v>18</v>
      </c>
      <c r="B149" s="10" t="s">
        <v>55</v>
      </c>
      <c r="C149" s="30" t="s">
        <v>98</v>
      </c>
      <c r="D149" s="31">
        <v>10</v>
      </c>
      <c r="E149" s="42">
        <v>0.33866521499999996</v>
      </c>
      <c r="F149" s="19">
        <f t="shared" si="7"/>
        <v>3.3866521499999998</v>
      </c>
    </row>
    <row r="150" spans="1:6" ht="30" customHeight="1">
      <c r="A150" s="30">
        <v>19</v>
      </c>
      <c r="B150" s="10" t="s">
        <v>151</v>
      </c>
      <c r="C150" s="30" t="s">
        <v>152</v>
      </c>
      <c r="D150" s="31">
        <v>6.1</v>
      </c>
      <c r="E150" s="42">
        <v>1.3665438499999998</v>
      </c>
      <c r="F150" s="19">
        <f t="shared" si="7"/>
        <v>8.3359174849999977</v>
      </c>
    </row>
    <row r="151" spans="1:6">
      <c r="A151" s="32"/>
      <c r="B151" s="32" t="s">
        <v>153</v>
      </c>
      <c r="C151" s="45"/>
      <c r="D151" s="46"/>
      <c r="E151" s="45"/>
      <c r="F151" s="49">
        <f>SUM(F9:F150)</f>
        <v>9195.367487198273</v>
      </c>
    </row>
    <row r="152" spans="1:6">
      <c r="A152" s="32"/>
      <c r="B152" s="32" t="s">
        <v>156</v>
      </c>
      <c r="C152" s="45"/>
      <c r="D152" s="46"/>
      <c r="E152" s="45"/>
      <c r="F152" s="49">
        <f>F151*0.11</f>
        <v>1011.49042359181</v>
      </c>
    </row>
    <row r="153" spans="1:6">
      <c r="A153" s="32"/>
      <c r="B153" s="32" t="s">
        <v>153</v>
      </c>
      <c r="C153" s="45"/>
      <c r="D153" s="46"/>
      <c r="E153" s="45"/>
      <c r="F153" s="49">
        <f>F151+F152</f>
        <v>10206.857910790082</v>
      </c>
    </row>
    <row r="154" spans="1:6">
      <c r="A154" s="32"/>
      <c r="B154" s="32" t="s">
        <v>157</v>
      </c>
      <c r="C154" s="32"/>
      <c r="D154" s="33"/>
      <c r="E154" s="32"/>
      <c r="F154" s="49">
        <f>F153*0.2</f>
        <v>2041.3715821580165</v>
      </c>
    </row>
    <row r="155" spans="1:6">
      <c r="A155" s="32"/>
      <c r="B155" s="32" t="s">
        <v>153</v>
      </c>
      <c r="C155" s="32"/>
      <c r="D155" s="33"/>
      <c r="E155" s="32"/>
      <c r="F155" s="49">
        <f>F153+F154</f>
        <v>12248.2294929481</v>
      </c>
    </row>
    <row r="156" spans="1:6">
      <c r="A156" s="12"/>
      <c r="B156" s="12"/>
      <c r="C156" s="12"/>
      <c r="D156" s="12"/>
      <c r="E156" s="12"/>
      <c r="F156" s="12"/>
    </row>
    <row r="157" spans="1:6">
      <c r="A157" s="12"/>
      <c r="B157" s="12"/>
      <c r="C157" s="12"/>
      <c r="D157" s="12"/>
      <c r="E157" s="12"/>
      <c r="F157" s="12"/>
    </row>
    <row r="158" spans="1:6">
      <c r="A158" s="12"/>
      <c r="B158" s="12"/>
      <c r="C158" s="12"/>
      <c r="D158" s="12"/>
      <c r="E158" s="12"/>
      <c r="F158" s="12"/>
    </row>
  </sheetData>
  <mergeCells count="11">
    <mergeCell ref="B30:C30"/>
    <mergeCell ref="B36:C36"/>
    <mergeCell ref="B45:D45"/>
    <mergeCell ref="B117:D117"/>
    <mergeCell ref="A1:F1"/>
    <mergeCell ref="A3:F3"/>
    <mergeCell ref="A4:F4"/>
    <mergeCell ref="B8:D8"/>
    <mergeCell ref="B23:C23"/>
    <mergeCell ref="B28:C28"/>
    <mergeCell ref="E5:F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2015-06-17T05:38:33Z</dcterms:modified>
</cp:coreProperties>
</file>